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C:\Users\deputat\AppData\Local\Temp\Rar$DIa7824.28911\"/>
    </mc:Choice>
  </mc:AlternateContent>
  <xr:revisionPtr revIDLastSave="0" documentId="13_ncr:1_{7E0DF83E-20BC-484A-8C12-9C73EF53E929}" xr6:coauthVersionLast="47" xr6:coauthVersionMax="47" xr10:uidLastSave="{00000000-0000-0000-0000-000000000000}"/>
  <bookViews>
    <workbookView xWindow="768" yWindow="384" windowWidth="21876" windowHeight="11976" xr2:uid="{00000000-000D-0000-FFFF-FFFF00000000}"/>
  </bookViews>
  <sheets>
    <sheet name="Документ" sheetId="1" r:id="rId1"/>
  </sheets>
  <calcPr calcId="191029" calcOnSave="0"/>
</workbook>
</file>

<file path=xl/calcChain.xml><?xml version="1.0" encoding="utf-8"?>
<calcChain xmlns="http://schemas.openxmlformats.org/spreadsheetml/2006/main">
  <c r="G271" i="1" l="1"/>
  <c r="G270" i="1" s="1"/>
  <c r="H271" i="1"/>
  <c r="H270" i="1" s="1"/>
  <c r="F271" i="1"/>
  <c r="F270" i="1" s="1"/>
  <c r="G636" i="1"/>
  <c r="H636" i="1"/>
  <c r="G635" i="1"/>
  <c r="G634" i="1" s="1"/>
  <c r="G633" i="1" s="1"/>
  <c r="H635" i="1"/>
  <c r="H634" i="1" s="1"/>
  <c r="H633" i="1" s="1"/>
  <c r="F636" i="1"/>
  <c r="F635" i="1" s="1"/>
  <c r="F634" i="1" l="1"/>
  <c r="F633" i="1" s="1"/>
  <c r="F632" i="1"/>
  <c r="F631" i="1" s="1"/>
  <c r="F267" i="1"/>
  <c r="F269" i="1"/>
  <c r="F268" i="1" s="1"/>
  <c r="H269" i="1"/>
  <c r="H268" i="1" s="1"/>
  <c r="H267" i="1"/>
  <c r="G269" i="1"/>
  <c r="G268" i="1" s="1"/>
  <c r="G267" i="1"/>
  <c r="H632" i="1"/>
  <c r="H631" i="1" s="1"/>
  <c r="G632" i="1"/>
  <c r="G631" i="1" s="1"/>
  <c r="G486" i="1"/>
  <c r="H486" i="1"/>
  <c r="F486" i="1"/>
  <c r="G476" i="1"/>
  <c r="H476" i="1"/>
  <c r="F476" i="1"/>
  <c r="G172" i="1"/>
  <c r="G171" i="1" s="1"/>
  <c r="H172" i="1"/>
  <c r="H171" i="1" s="1"/>
  <c r="G169" i="1"/>
  <c r="G168" i="1" s="1"/>
  <c r="H169" i="1"/>
  <c r="H168" i="1" s="1"/>
  <c r="H167" i="1" s="1"/>
  <c r="F172" i="1"/>
  <c r="F171" i="1" s="1"/>
  <c r="F168" i="1"/>
  <c r="F169" i="1"/>
  <c r="G167" i="1" l="1"/>
  <c r="F167" i="1"/>
  <c r="H682" i="1"/>
  <c r="H681" i="1" s="1"/>
  <c r="G682" i="1"/>
  <c r="G681" i="1" s="1"/>
  <c r="F682" i="1"/>
  <c r="F681" i="1" s="1"/>
  <c r="H679" i="1"/>
  <c r="H678" i="1" s="1"/>
  <c r="G679" i="1"/>
  <c r="G678" i="1" s="1"/>
  <c r="F679" i="1"/>
  <c r="F678" i="1"/>
  <c r="H676" i="1"/>
  <c r="H675" i="1" s="1"/>
  <c r="G676" i="1"/>
  <c r="G675" i="1" s="1"/>
  <c r="F676" i="1"/>
  <c r="F675" i="1" s="1"/>
  <c r="H673" i="1"/>
  <c r="H672" i="1" s="1"/>
  <c r="G673" i="1"/>
  <c r="F673" i="1"/>
  <c r="F672" i="1" s="1"/>
  <c r="G672" i="1"/>
  <c r="H670" i="1"/>
  <c r="H669" i="1" s="1"/>
  <c r="G670" i="1"/>
  <c r="G669" i="1" s="1"/>
  <c r="F670" i="1"/>
  <c r="F669" i="1" s="1"/>
  <c r="H664" i="1"/>
  <c r="H663" i="1" s="1"/>
  <c r="H660" i="1" s="1"/>
  <c r="G664" i="1"/>
  <c r="G663" i="1" s="1"/>
  <c r="F664" i="1"/>
  <c r="F663" i="1" s="1"/>
  <c r="H657" i="1"/>
  <c r="H656" i="1" s="1"/>
  <c r="G657" i="1"/>
  <c r="G656" i="1" s="1"/>
  <c r="F657" i="1"/>
  <c r="F656" i="1" s="1"/>
  <c r="F653" i="1" s="1"/>
  <c r="F652" i="1" s="1"/>
  <c r="H650" i="1"/>
  <c r="H649" i="1" s="1"/>
  <c r="H646" i="1" s="1"/>
  <c r="H645" i="1" s="1"/>
  <c r="G650" i="1"/>
  <c r="G649" i="1" s="1"/>
  <c r="F650" i="1"/>
  <c r="F649" i="1" s="1"/>
  <c r="H643" i="1"/>
  <c r="H642" i="1" s="1"/>
  <c r="G643" i="1"/>
  <c r="G642" i="1" s="1"/>
  <c r="F643" i="1"/>
  <c r="F642" i="1" s="1"/>
  <c r="F639" i="1" s="1"/>
  <c r="F638" i="1" s="1"/>
  <c r="H629" i="1"/>
  <c r="G629" i="1"/>
  <c r="G628" i="1" s="1"/>
  <c r="G627" i="1" s="1"/>
  <c r="F629" i="1"/>
  <c r="F628" i="1" s="1"/>
  <c r="F627" i="1" s="1"/>
  <c r="H628" i="1"/>
  <c r="H627" i="1" s="1"/>
  <c r="H625" i="1"/>
  <c r="H624" i="1" s="1"/>
  <c r="G625" i="1"/>
  <c r="G624" i="1" s="1"/>
  <c r="F625" i="1"/>
  <c r="F624" i="1" s="1"/>
  <c r="H618" i="1"/>
  <c r="H617" i="1" s="1"/>
  <c r="G618" i="1"/>
  <c r="F618" i="1"/>
  <c r="G617" i="1"/>
  <c r="F617" i="1"/>
  <c r="H615" i="1"/>
  <c r="H614" i="1" s="1"/>
  <c r="G615" i="1"/>
  <c r="G614" i="1" s="1"/>
  <c r="F615" i="1"/>
  <c r="F614" i="1" s="1"/>
  <c r="H610" i="1"/>
  <c r="G610" i="1"/>
  <c r="G609" i="1" s="1"/>
  <c r="F610" i="1"/>
  <c r="F609" i="1" s="1"/>
  <c r="H609" i="1"/>
  <c r="H607" i="1"/>
  <c r="H606" i="1" s="1"/>
  <c r="H605" i="1" s="1"/>
  <c r="H604" i="1" s="1"/>
  <c r="G607" i="1"/>
  <c r="G606" i="1" s="1"/>
  <c r="G605" i="1" s="1"/>
  <c r="G604" i="1" s="1"/>
  <c r="F607" i="1"/>
  <c r="F606" i="1"/>
  <c r="H601" i="1"/>
  <c r="H600" i="1" s="1"/>
  <c r="G601" i="1"/>
  <c r="G600" i="1" s="1"/>
  <c r="F601" i="1"/>
  <c r="F600" i="1" s="1"/>
  <c r="H598" i="1"/>
  <c r="G598" i="1"/>
  <c r="F598" i="1"/>
  <c r="H596" i="1"/>
  <c r="G596" i="1"/>
  <c r="F596" i="1"/>
  <c r="H594" i="1"/>
  <c r="G594" i="1"/>
  <c r="F594" i="1"/>
  <c r="H586" i="1"/>
  <c r="H585" i="1" s="1"/>
  <c r="G586" i="1"/>
  <c r="F586" i="1"/>
  <c r="G585" i="1"/>
  <c r="F585" i="1"/>
  <c r="H583" i="1"/>
  <c r="H582" i="1" s="1"/>
  <c r="G583" i="1"/>
  <c r="G582" i="1" s="1"/>
  <c r="F583" i="1"/>
  <c r="F582" i="1" s="1"/>
  <c r="H580" i="1"/>
  <c r="H579" i="1" s="1"/>
  <c r="G580" i="1"/>
  <c r="F580" i="1"/>
  <c r="F579" i="1" s="1"/>
  <c r="G579" i="1"/>
  <c r="H577" i="1"/>
  <c r="G577" i="1"/>
  <c r="G576" i="1" s="1"/>
  <c r="F577" i="1"/>
  <c r="F576" i="1" s="1"/>
  <c r="H576" i="1"/>
  <c r="H570" i="1"/>
  <c r="H569" i="1" s="1"/>
  <c r="H568" i="1" s="1"/>
  <c r="G570" i="1"/>
  <c r="G569" i="1" s="1"/>
  <c r="G568" i="1" s="1"/>
  <c r="F570" i="1"/>
  <c r="F569" i="1"/>
  <c r="F568" i="1"/>
  <c r="H566" i="1"/>
  <c r="G566" i="1"/>
  <c r="F566" i="1"/>
  <c r="H564" i="1"/>
  <c r="G564" i="1"/>
  <c r="F564" i="1"/>
  <c r="H562" i="1"/>
  <c r="G562" i="1"/>
  <c r="G561" i="1" s="1"/>
  <c r="G560" i="1" s="1"/>
  <c r="F562" i="1"/>
  <c r="F561" i="1"/>
  <c r="F560" i="1" s="1"/>
  <c r="H558" i="1"/>
  <c r="H557" i="1" s="1"/>
  <c r="G558" i="1"/>
  <c r="G557" i="1" s="1"/>
  <c r="F558" i="1"/>
  <c r="F557" i="1"/>
  <c r="H555" i="1"/>
  <c r="H554" i="1" s="1"/>
  <c r="G555" i="1"/>
  <c r="G554" i="1" s="1"/>
  <c r="F555" i="1"/>
  <c r="F554" i="1" s="1"/>
  <c r="H551" i="1"/>
  <c r="H550" i="1" s="1"/>
  <c r="H549" i="1" s="1"/>
  <c r="G551" i="1"/>
  <c r="G550" i="1" s="1"/>
  <c r="G549" i="1" s="1"/>
  <c r="F551" i="1"/>
  <c r="F550" i="1" s="1"/>
  <c r="F549" i="1" s="1"/>
  <c r="H547" i="1"/>
  <c r="H546" i="1" s="1"/>
  <c r="G547" i="1"/>
  <c r="G546" i="1" s="1"/>
  <c r="F547" i="1"/>
  <c r="F546" i="1"/>
  <c r="H544" i="1"/>
  <c r="H543" i="1" s="1"/>
  <c r="G544" i="1"/>
  <c r="G543" i="1" s="1"/>
  <c r="F544" i="1"/>
  <c r="F543" i="1" s="1"/>
  <c r="H538" i="1"/>
  <c r="H537" i="1" s="1"/>
  <c r="G538" i="1"/>
  <c r="F538" i="1"/>
  <c r="F537" i="1" s="1"/>
  <c r="G537" i="1"/>
  <c r="H535" i="1"/>
  <c r="H534" i="1" s="1"/>
  <c r="G535" i="1"/>
  <c r="G534" i="1" s="1"/>
  <c r="F535" i="1"/>
  <c r="F534" i="1" s="1"/>
  <c r="H532" i="1"/>
  <c r="G532" i="1"/>
  <c r="F532" i="1"/>
  <c r="F527" i="1" s="1"/>
  <c r="H528" i="1"/>
  <c r="G528" i="1"/>
  <c r="G527" i="1" s="1"/>
  <c r="F528" i="1"/>
  <c r="H524" i="1"/>
  <c r="G524" i="1"/>
  <c r="G523" i="1" s="1"/>
  <c r="F524" i="1"/>
  <c r="F523" i="1" s="1"/>
  <c r="H523" i="1"/>
  <c r="H518" i="1"/>
  <c r="G518" i="1"/>
  <c r="G517" i="1" s="1"/>
  <c r="F518" i="1"/>
  <c r="F517" i="1" s="1"/>
  <c r="H517" i="1"/>
  <c r="H515" i="1"/>
  <c r="H514" i="1" s="1"/>
  <c r="G515" i="1"/>
  <c r="G514" i="1" s="1"/>
  <c r="F515" i="1"/>
  <c r="F514" i="1" s="1"/>
  <c r="H512" i="1"/>
  <c r="H511" i="1" s="1"/>
  <c r="G512" i="1"/>
  <c r="F512" i="1"/>
  <c r="F511" i="1" s="1"/>
  <c r="G511" i="1"/>
  <c r="H509" i="1"/>
  <c r="H508" i="1" s="1"/>
  <c r="G509" i="1"/>
  <c r="G508" i="1" s="1"/>
  <c r="F509" i="1"/>
  <c r="F508" i="1"/>
  <c r="H506" i="1"/>
  <c r="G506" i="1"/>
  <c r="G505" i="1" s="1"/>
  <c r="F506" i="1"/>
  <c r="F505" i="1" s="1"/>
  <c r="H505" i="1"/>
  <c r="H503" i="1"/>
  <c r="H502" i="1" s="1"/>
  <c r="G503" i="1"/>
  <c r="G502" i="1" s="1"/>
  <c r="F503" i="1"/>
  <c r="F502" i="1" s="1"/>
  <c r="H500" i="1"/>
  <c r="H499" i="1" s="1"/>
  <c r="G500" i="1"/>
  <c r="F500" i="1"/>
  <c r="F499" i="1" s="1"/>
  <c r="G499" i="1"/>
  <c r="H497" i="1"/>
  <c r="H496" i="1" s="1"/>
  <c r="G497" i="1"/>
  <c r="G496" i="1" s="1"/>
  <c r="F497" i="1"/>
  <c r="F496" i="1" s="1"/>
  <c r="H494" i="1"/>
  <c r="H493" i="1" s="1"/>
  <c r="G494" i="1"/>
  <c r="F494" i="1"/>
  <c r="F493" i="1" s="1"/>
  <c r="G493" i="1"/>
  <c r="H490" i="1"/>
  <c r="G490" i="1"/>
  <c r="G489" i="1" s="1"/>
  <c r="F490" i="1"/>
  <c r="F489" i="1" s="1"/>
  <c r="H489" i="1"/>
  <c r="H488" i="1" s="1"/>
  <c r="H484" i="1"/>
  <c r="H483" i="1" s="1"/>
  <c r="G484" i="1"/>
  <c r="G483" i="1" s="1"/>
  <c r="F484" i="1"/>
  <c r="F483" i="1" s="1"/>
  <c r="H481" i="1"/>
  <c r="G481" i="1"/>
  <c r="F481" i="1"/>
  <c r="H479" i="1"/>
  <c r="H478" i="1" s="1"/>
  <c r="G479" i="1"/>
  <c r="F479" i="1"/>
  <c r="H474" i="1"/>
  <c r="H473" i="1" s="1"/>
  <c r="G474" i="1"/>
  <c r="G473" i="1" s="1"/>
  <c r="F474" i="1"/>
  <c r="F473" i="1" s="1"/>
  <c r="H468" i="1"/>
  <c r="H467" i="1" s="1"/>
  <c r="G468" i="1"/>
  <c r="F468" i="1"/>
  <c r="F467" i="1" s="1"/>
  <c r="G467" i="1"/>
  <c r="H465" i="1"/>
  <c r="H464" i="1" s="1"/>
  <c r="G465" i="1"/>
  <c r="G464" i="1" s="1"/>
  <c r="F465" i="1"/>
  <c r="F464" i="1"/>
  <c r="H462" i="1"/>
  <c r="H461" i="1" s="1"/>
  <c r="G462" i="1"/>
  <c r="G461" i="1" s="1"/>
  <c r="F462" i="1"/>
  <c r="F461" i="1" s="1"/>
  <c r="H459" i="1"/>
  <c r="H458" i="1" s="1"/>
  <c r="G459" i="1"/>
  <c r="G458" i="1" s="1"/>
  <c r="F459" i="1"/>
  <c r="F458" i="1"/>
  <c r="H456" i="1"/>
  <c r="G456" i="1"/>
  <c r="G455" i="1" s="1"/>
  <c r="F456" i="1"/>
  <c r="F455" i="1" s="1"/>
  <c r="H455" i="1"/>
  <c r="H452" i="1"/>
  <c r="H451" i="1" s="1"/>
  <c r="G452" i="1"/>
  <c r="G451" i="1" s="1"/>
  <c r="F452" i="1"/>
  <c r="F451" i="1" s="1"/>
  <c r="H449" i="1"/>
  <c r="H448" i="1" s="1"/>
  <c r="G449" i="1"/>
  <c r="F449" i="1"/>
  <c r="G448" i="1"/>
  <c r="F448" i="1"/>
  <c r="H446" i="1"/>
  <c r="G446" i="1"/>
  <c r="G445" i="1" s="1"/>
  <c r="F446" i="1"/>
  <c r="F445" i="1" s="1"/>
  <c r="H445" i="1"/>
  <c r="H443" i="1"/>
  <c r="H442" i="1" s="1"/>
  <c r="G443" i="1"/>
  <c r="F443" i="1"/>
  <c r="F442" i="1" s="1"/>
  <c r="G442" i="1"/>
  <c r="H436" i="1"/>
  <c r="H435" i="1" s="1"/>
  <c r="G436" i="1"/>
  <c r="G435" i="1" s="1"/>
  <c r="F436" i="1"/>
  <c r="F435" i="1" s="1"/>
  <c r="H433" i="1"/>
  <c r="H432" i="1" s="1"/>
  <c r="G433" i="1"/>
  <c r="G432" i="1" s="1"/>
  <c r="G431" i="1" s="1"/>
  <c r="F433" i="1"/>
  <c r="F432" i="1" s="1"/>
  <c r="H429" i="1"/>
  <c r="G429" i="1"/>
  <c r="G426" i="1" s="1"/>
  <c r="F429" i="1"/>
  <c r="H427" i="1"/>
  <c r="G427" i="1"/>
  <c r="F427" i="1"/>
  <c r="H419" i="1"/>
  <c r="G419" i="1"/>
  <c r="F419" i="1"/>
  <c r="F414" i="1" s="1"/>
  <c r="F411" i="1" s="1"/>
  <c r="H417" i="1"/>
  <c r="G417" i="1"/>
  <c r="F417" i="1"/>
  <c r="H415" i="1"/>
  <c r="G415" i="1"/>
  <c r="F415" i="1"/>
  <c r="H409" i="1"/>
  <c r="G409" i="1"/>
  <c r="G408" i="1" s="1"/>
  <c r="G407" i="1" s="1"/>
  <c r="F409" i="1"/>
  <c r="F408" i="1" s="1"/>
  <c r="F407" i="1" s="1"/>
  <c r="H408" i="1"/>
  <c r="H407" i="1"/>
  <c r="H405" i="1"/>
  <c r="H404" i="1" s="1"/>
  <c r="G405" i="1"/>
  <c r="G404" i="1" s="1"/>
  <c r="F405" i="1"/>
  <c r="F404" i="1" s="1"/>
  <c r="H402" i="1"/>
  <c r="H401" i="1" s="1"/>
  <c r="G402" i="1"/>
  <c r="G401" i="1" s="1"/>
  <c r="F402" i="1"/>
  <c r="F401" i="1" s="1"/>
  <c r="H399" i="1"/>
  <c r="H398" i="1" s="1"/>
  <c r="H397" i="1" s="1"/>
  <c r="G399" i="1"/>
  <c r="G398" i="1" s="1"/>
  <c r="G397" i="1" s="1"/>
  <c r="F399" i="1"/>
  <c r="F398" i="1" s="1"/>
  <c r="H395" i="1"/>
  <c r="H394" i="1" s="1"/>
  <c r="H393" i="1" s="1"/>
  <c r="G395" i="1"/>
  <c r="G394" i="1" s="1"/>
  <c r="G393" i="1" s="1"/>
  <c r="F395" i="1"/>
  <c r="F394" i="1"/>
  <c r="F393" i="1" s="1"/>
  <c r="H391" i="1"/>
  <c r="H390" i="1" s="1"/>
  <c r="G391" i="1"/>
  <c r="F391" i="1"/>
  <c r="F390" i="1" s="1"/>
  <c r="G390" i="1"/>
  <c r="H388" i="1"/>
  <c r="H387" i="1" s="1"/>
  <c r="G388" i="1"/>
  <c r="G387" i="1" s="1"/>
  <c r="F388" i="1"/>
  <c r="F387" i="1" s="1"/>
  <c r="H385" i="1"/>
  <c r="H384" i="1" s="1"/>
  <c r="H383" i="1" s="1"/>
  <c r="G385" i="1"/>
  <c r="F385" i="1"/>
  <c r="F384" i="1" s="1"/>
  <c r="G384" i="1"/>
  <c r="G383" i="1" s="1"/>
  <c r="H381" i="1"/>
  <c r="H380" i="1" s="1"/>
  <c r="G381" i="1"/>
  <c r="G380" i="1" s="1"/>
  <c r="G379" i="1" s="1"/>
  <c r="F381" i="1"/>
  <c r="F380" i="1" s="1"/>
  <c r="F379" i="1" s="1"/>
  <c r="H377" i="1"/>
  <c r="H376" i="1" s="1"/>
  <c r="G377" i="1"/>
  <c r="G376" i="1" s="1"/>
  <c r="F377" i="1"/>
  <c r="F376" i="1" s="1"/>
  <c r="H374" i="1"/>
  <c r="H373" i="1" s="1"/>
  <c r="H372" i="1" s="1"/>
  <c r="G374" i="1"/>
  <c r="G373" i="1" s="1"/>
  <c r="F374" i="1"/>
  <c r="F373" i="1"/>
  <c r="H370" i="1"/>
  <c r="H369" i="1" s="1"/>
  <c r="G370" i="1"/>
  <c r="F370" i="1"/>
  <c r="F369" i="1" s="1"/>
  <c r="G369" i="1"/>
  <c r="H367" i="1"/>
  <c r="H366" i="1" s="1"/>
  <c r="G367" i="1"/>
  <c r="F367" i="1"/>
  <c r="F366" i="1" s="1"/>
  <c r="G366" i="1"/>
  <c r="G365" i="1" s="1"/>
  <c r="H360" i="1"/>
  <c r="H359" i="1" s="1"/>
  <c r="G360" i="1"/>
  <c r="G359" i="1" s="1"/>
  <c r="F360" i="1"/>
  <c r="F359" i="1" s="1"/>
  <c r="H357" i="1"/>
  <c r="H356" i="1" s="1"/>
  <c r="G357" i="1"/>
  <c r="G356" i="1" s="1"/>
  <c r="G355" i="1" s="1"/>
  <c r="F357" i="1"/>
  <c r="F356" i="1" s="1"/>
  <c r="H353" i="1"/>
  <c r="H352" i="1" s="1"/>
  <c r="H351" i="1" s="1"/>
  <c r="G353" i="1"/>
  <c r="G352" i="1" s="1"/>
  <c r="G351" i="1" s="1"/>
  <c r="F353" i="1"/>
  <c r="F352" i="1" s="1"/>
  <c r="F351" i="1" s="1"/>
  <c r="H346" i="1"/>
  <c r="H345" i="1" s="1"/>
  <c r="G346" i="1"/>
  <c r="G345" i="1" s="1"/>
  <c r="F346" i="1"/>
  <c r="F345" i="1" s="1"/>
  <c r="H343" i="1"/>
  <c r="H342" i="1" s="1"/>
  <c r="H339" i="1" s="1"/>
  <c r="H338" i="1" s="1"/>
  <c r="G343" i="1"/>
  <c r="F343" i="1"/>
  <c r="F342" i="1" s="1"/>
  <c r="G342" i="1"/>
  <c r="G339" i="1" s="1"/>
  <c r="G338" i="1" s="1"/>
  <c r="H335" i="1"/>
  <c r="H334" i="1" s="1"/>
  <c r="G335" i="1"/>
  <c r="G334" i="1" s="1"/>
  <c r="F335" i="1"/>
  <c r="F334" i="1" s="1"/>
  <c r="H328" i="1"/>
  <c r="H327" i="1" s="1"/>
  <c r="G328" i="1"/>
  <c r="G327" i="1" s="1"/>
  <c r="G319" i="1" s="1"/>
  <c r="F328" i="1"/>
  <c r="F327" i="1"/>
  <c r="H325" i="1"/>
  <c r="H322" i="1" s="1"/>
  <c r="G325" i="1"/>
  <c r="F325" i="1"/>
  <c r="F322" i="1" s="1"/>
  <c r="H323" i="1"/>
  <c r="G323" i="1"/>
  <c r="G322" i="1" s="1"/>
  <c r="F323" i="1"/>
  <c r="H317" i="1"/>
  <c r="H316" i="1" s="1"/>
  <c r="G317" i="1"/>
  <c r="F317" i="1"/>
  <c r="F316" i="1" s="1"/>
  <c r="G316" i="1"/>
  <c r="H314" i="1"/>
  <c r="G314" i="1"/>
  <c r="F314" i="1"/>
  <c r="H312" i="1"/>
  <c r="H311" i="1" s="1"/>
  <c r="H308" i="1" s="1"/>
  <c r="G312" i="1"/>
  <c r="F312" i="1"/>
  <c r="G311" i="1"/>
  <c r="G310" i="1" s="1"/>
  <c r="G309" i="1" s="1"/>
  <c r="H306" i="1"/>
  <c r="H305" i="1" s="1"/>
  <c r="G306" i="1"/>
  <c r="G305" i="1" s="1"/>
  <c r="F306" i="1"/>
  <c r="F305" i="1"/>
  <c r="H303" i="1"/>
  <c r="H302" i="1" s="1"/>
  <c r="G303" i="1"/>
  <c r="F303" i="1"/>
  <c r="F302" i="1" s="1"/>
  <c r="G302" i="1"/>
  <c r="G299" i="1" s="1"/>
  <c r="H295" i="1"/>
  <c r="H294" i="1" s="1"/>
  <c r="G295" i="1"/>
  <c r="G294" i="1" s="1"/>
  <c r="F295" i="1"/>
  <c r="F294" i="1" s="1"/>
  <c r="F291" i="1" s="1"/>
  <c r="F290" i="1" s="1"/>
  <c r="H288" i="1"/>
  <c r="G288" i="1"/>
  <c r="G287" i="1" s="1"/>
  <c r="F288" i="1"/>
  <c r="H287" i="1"/>
  <c r="F287" i="1"/>
  <c r="H285" i="1"/>
  <c r="G285" i="1"/>
  <c r="G284" i="1" s="1"/>
  <c r="F285" i="1"/>
  <c r="F284" i="1" s="1"/>
  <c r="F283" i="1" s="1"/>
  <c r="H284" i="1"/>
  <c r="H283" i="1" s="1"/>
  <c r="H281" i="1"/>
  <c r="H280" i="1" s="1"/>
  <c r="G281" i="1"/>
  <c r="G280" i="1" s="1"/>
  <c r="G276" i="1" s="1"/>
  <c r="F281" i="1"/>
  <c r="F280" i="1"/>
  <c r="H278" i="1"/>
  <c r="H277" i="1" s="1"/>
  <c r="G278" i="1"/>
  <c r="F278" i="1"/>
  <c r="F277" i="1" s="1"/>
  <c r="G277" i="1"/>
  <c r="H265" i="1"/>
  <c r="H264" i="1" s="1"/>
  <c r="H263" i="1" s="1"/>
  <c r="H262" i="1" s="1"/>
  <c r="G265" i="1"/>
  <c r="F265" i="1"/>
  <c r="F264" i="1" s="1"/>
  <c r="F263" i="1" s="1"/>
  <c r="F262" i="1" s="1"/>
  <c r="G264" i="1"/>
  <c r="G263" i="1" s="1"/>
  <c r="G262" i="1" s="1"/>
  <c r="H260" i="1"/>
  <c r="H259" i="1" s="1"/>
  <c r="G260" i="1"/>
  <c r="G259" i="1" s="1"/>
  <c r="F260" i="1"/>
  <c r="F259" i="1"/>
  <c r="H257" i="1"/>
  <c r="H254" i="1" s="1"/>
  <c r="G257" i="1"/>
  <c r="F257" i="1"/>
  <c r="F254" i="1" s="1"/>
  <c r="H255" i="1"/>
  <c r="G255" i="1"/>
  <c r="F255" i="1"/>
  <c r="G254" i="1"/>
  <c r="H249" i="1"/>
  <c r="H248" i="1" s="1"/>
  <c r="G249" i="1"/>
  <c r="F249" i="1"/>
  <c r="F248" i="1" s="1"/>
  <c r="G248" i="1"/>
  <c r="G245" i="1" s="1"/>
  <c r="H243" i="1"/>
  <c r="H242" i="1" s="1"/>
  <c r="G243" i="1"/>
  <c r="G242" i="1" s="1"/>
  <c r="F243" i="1"/>
  <c r="F242" i="1"/>
  <c r="F239" i="1" s="1"/>
  <c r="H236" i="1"/>
  <c r="H235" i="1" s="1"/>
  <c r="H234" i="1" s="1"/>
  <c r="H233" i="1" s="1"/>
  <c r="G236" i="1"/>
  <c r="F236" i="1"/>
  <c r="F235" i="1" s="1"/>
  <c r="F234" i="1" s="1"/>
  <c r="F233" i="1" s="1"/>
  <c r="G235" i="1"/>
  <c r="G234" i="1" s="1"/>
  <c r="G233" i="1" s="1"/>
  <c r="H231" i="1"/>
  <c r="G231" i="1"/>
  <c r="G230" i="1" s="1"/>
  <c r="G229" i="1" s="1"/>
  <c r="F231" i="1"/>
  <c r="H230" i="1"/>
  <c r="H229" i="1" s="1"/>
  <c r="F230" i="1"/>
  <c r="F229" i="1"/>
  <c r="H227" i="1"/>
  <c r="G227" i="1"/>
  <c r="G226" i="1" s="1"/>
  <c r="G225" i="1" s="1"/>
  <c r="F227" i="1"/>
  <c r="F226" i="1" s="1"/>
  <c r="F225" i="1" s="1"/>
  <c r="H226" i="1"/>
  <c r="H225" i="1" s="1"/>
  <c r="H222" i="1"/>
  <c r="H221" i="1" s="1"/>
  <c r="G222" i="1"/>
  <c r="F222" i="1"/>
  <c r="G221" i="1"/>
  <c r="F221" i="1"/>
  <c r="H216" i="1"/>
  <c r="H215" i="1" s="1"/>
  <c r="G216" i="1"/>
  <c r="G215" i="1" s="1"/>
  <c r="F216" i="1"/>
  <c r="F215" i="1" s="1"/>
  <c r="F212" i="1" s="1"/>
  <c r="H209" i="1"/>
  <c r="G209" i="1"/>
  <c r="G208" i="1" s="1"/>
  <c r="F209" i="1"/>
  <c r="F208" i="1" s="1"/>
  <c r="H208" i="1"/>
  <c r="H206" i="1"/>
  <c r="H205" i="1" s="1"/>
  <c r="G206" i="1"/>
  <c r="G205" i="1" s="1"/>
  <c r="F206" i="1"/>
  <c r="F205" i="1" s="1"/>
  <c r="H203" i="1"/>
  <c r="H202" i="1" s="1"/>
  <c r="G203" i="1"/>
  <c r="G202" i="1" s="1"/>
  <c r="F203" i="1"/>
  <c r="F202" i="1" s="1"/>
  <c r="H200" i="1"/>
  <c r="H199" i="1" s="1"/>
  <c r="G200" i="1"/>
  <c r="G199" i="1" s="1"/>
  <c r="F200" i="1"/>
  <c r="F199" i="1"/>
  <c r="H196" i="1"/>
  <c r="G196" i="1"/>
  <c r="F196" i="1"/>
  <c r="H194" i="1"/>
  <c r="G194" i="1"/>
  <c r="F194" i="1"/>
  <c r="H190" i="1"/>
  <c r="H189" i="1" s="1"/>
  <c r="G190" i="1"/>
  <c r="G189" i="1" s="1"/>
  <c r="F190" i="1"/>
  <c r="F189" i="1"/>
  <c r="H187" i="1"/>
  <c r="H186" i="1" s="1"/>
  <c r="G187" i="1"/>
  <c r="F187" i="1"/>
  <c r="F186" i="1" s="1"/>
  <c r="G186" i="1"/>
  <c r="H184" i="1"/>
  <c r="H183" i="1" s="1"/>
  <c r="G184" i="1"/>
  <c r="F184" i="1"/>
  <c r="G183" i="1"/>
  <c r="F183" i="1"/>
  <c r="H178" i="1"/>
  <c r="G178" i="1"/>
  <c r="F178" i="1"/>
  <c r="H176" i="1"/>
  <c r="H175" i="1" s="1"/>
  <c r="G176" i="1"/>
  <c r="F176" i="1"/>
  <c r="H164" i="1"/>
  <c r="H163" i="1" s="1"/>
  <c r="G164" i="1"/>
  <c r="F164" i="1"/>
  <c r="F163" i="1" s="1"/>
  <c r="G163" i="1"/>
  <c r="H161" i="1"/>
  <c r="H160" i="1" s="1"/>
  <c r="G161" i="1"/>
  <c r="F161" i="1"/>
  <c r="F160" i="1" s="1"/>
  <c r="G160" i="1"/>
  <c r="H154" i="1"/>
  <c r="G154" i="1"/>
  <c r="F154" i="1"/>
  <c r="F151" i="1" s="1"/>
  <c r="H152" i="1"/>
  <c r="G152" i="1"/>
  <c r="G151" i="1" s="1"/>
  <c r="F152" i="1"/>
  <c r="H151" i="1"/>
  <c r="H148" i="1" s="1"/>
  <c r="H146" i="1"/>
  <c r="H145" i="1" s="1"/>
  <c r="G146" i="1"/>
  <c r="G145" i="1" s="1"/>
  <c r="G142" i="1" s="1"/>
  <c r="F146" i="1"/>
  <c r="F145" i="1"/>
  <c r="F142" i="1" s="1"/>
  <c r="F144" i="1"/>
  <c r="F143" i="1" s="1"/>
  <c r="H140" i="1"/>
  <c r="G140" i="1"/>
  <c r="G139" i="1" s="1"/>
  <c r="F140" i="1"/>
  <c r="F139" i="1" s="1"/>
  <c r="F136" i="1" s="1"/>
  <c r="H139" i="1"/>
  <c r="H138" i="1" s="1"/>
  <c r="H137" i="1" s="1"/>
  <c r="H136" i="1"/>
  <c r="H134" i="1"/>
  <c r="G134" i="1"/>
  <c r="G133" i="1" s="1"/>
  <c r="F134" i="1"/>
  <c r="F133" i="1" s="1"/>
  <c r="H133" i="1"/>
  <c r="H131" i="1"/>
  <c r="H130" i="1" s="1"/>
  <c r="G131" i="1"/>
  <c r="G130" i="1" s="1"/>
  <c r="G124" i="1" s="1"/>
  <c r="F131" i="1"/>
  <c r="F130" i="1" s="1"/>
  <c r="H128" i="1"/>
  <c r="G128" i="1"/>
  <c r="G127" i="1" s="1"/>
  <c r="F128" i="1"/>
  <c r="F127" i="1" s="1"/>
  <c r="H127" i="1"/>
  <c r="H126" i="1"/>
  <c r="H125" i="1" s="1"/>
  <c r="H121" i="1"/>
  <c r="H120" i="1" s="1"/>
  <c r="G121" i="1"/>
  <c r="G120" i="1" s="1"/>
  <c r="F121" i="1"/>
  <c r="F120" i="1"/>
  <c r="H118" i="1"/>
  <c r="G118" i="1"/>
  <c r="F118" i="1"/>
  <c r="H116" i="1"/>
  <c r="G116" i="1"/>
  <c r="F116" i="1"/>
  <c r="H114" i="1"/>
  <c r="H113" i="1" s="1"/>
  <c r="G114" i="1"/>
  <c r="G113" i="1" s="1"/>
  <c r="G110" i="1" s="1"/>
  <c r="F114" i="1"/>
  <c r="H108" i="1"/>
  <c r="H107" i="1" s="1"/>
  <c r="G108" i="1"/>
  <c r="G107" i="1" s="1"/>
  <c r="F108" i="1"/>
  <c r="F107" i="1" s="1"/>
  <c r="H105" i="1"/>
  <c r="G105" i="1"/>
  <c r="F105" i="1"/>
  <c r="H103" i="1"/>
  <c r="H102" i="1" s="1"/>
  <c r="G103" i="1"/>
  <c r="G102" i="1" s="1"/>
  <c r="F103" i="1"/>
  <c r="F102" i="1" s="1"/>
  <c r="H100" i="1"/>
  <c r="G100" i="1"/>
  <c r="G99" i="1" s="1"/>
  <c r="F100" i="1"/>
  <c r="F99" i="1" s="1"/>
  <c r="H99" i="1"/>
  <c r="H93" i="1"/>
  <c r="H92" i="1" s="1"/>
  <c r="G93" i="1"/>
  <c r="G92" i="1" s="1"/>
  <c r="F93" i="1"/>
  <c r="F92" i="1"/>
  <c r="H90" i="1"/>
  <c r="H89" i="1" s="1"/>
  <c r="G90" i="1"/>
  <c r="F90" i="1"/>
  <c r="F89" i="1" s="1"/>
  <c r="G89" i="1"/>
  <c r="H87" i="1"/>
  <c r="G87" i="1"/>
  <c r="F87" i="1"/>
  <c r="H85" i="1"/>
  <c r="H84" i="1" s="1"/>
  <c r="G85" i="1"/>
  <c r="G84" i="1" s="1"/>
  <c r="F85" i="1"/>
  <c r="F84" i="1"/>
  <c r="H82" i="1"/>
  <c r="G82" i="1"/>
  <c r="F82" i="1"/>
  <c r="H81" i="1"/>
  <c r="G81" i="1"/>
  <c r="F81" i="1"/>
  <c r="H79" i="1"/>
  <c r="G79" i="1"/>
  <c r="F79" i="1"/>
  <c r="H77" i="1"/>
  <c r="H76" i="1" s="1"/>
  <c r="G77" i="1"/>
  <c r="F77" i="1"/>
  <c r="F76" i="1" s="1"/>
  <c r="G76" i="1"/>
  <c r="H72" i="1"/>
  <c r="G72" i="1"/>
  <c r="G71" i="1" s="1"/>
  <c r="G70" i="1" s="1"/>
  <c r="G69" i="1" s="1"/>
  <c r="F72" i="1"/>
  <c r="F71" i="1" s="1"/>
  <c r="F70" i="1" s="1"/>
  <c r="F69" i="1" s="1"/>
  <c r="H71" i="1"/>
  <c r="H70" i="1"/>
  <c r="H69" i="1" s="1"/>
  <c r="H67" i="1"/>
  <c r="G67" i="1"/>
  <c r="G66" i="1" s="1"/>
  <c r="F67" i="1"/>
  <c r="F66" i="1" s="1"/>
  <c r="H66" i="1"/>
  <c r="H64" i="1"/>
  <c r="H63" i="1" s="1"/>
  <c r="G64" i="1"/>
  <c r="G63" i="1" s="1"/>
  <c r="F64" i="1"/>
  <c r="F63" i="1"/>
  <c r="H58" i="1"/>
  <c r="H57" i="1" s="1"/>
  <c r="G58" i="1"/>
  <c r="G57" i="1" s="1"/>
  <c r="F58" i="1"/>
  <c r="F57" i="1"/>
  <c r="F54" i="1" s="1"/>
  <c r="H52" i="1"/>
  <c r="G52" i="1"/>
  <c r="F52" i="1"/>
  <c r="F51" i="1" s="1"/>
  <c r="H51" i="1"/>
  <c r="H48" i="1" s="1"/>
  <c r="G51" i="1"/>
  <c r="G50" i="1" s="1"/>
  <c r="G49" i="1" s="1"/>
  <c r="G48" i="1"/>
  <c r="H46" i="1"/>
  <c r="G46" i="1"/>
  <c r="F46" i="1"/>
  <c r="F45" i="1" s="1"/>
  <c r="H45" i="1"/>
  <c r="G45" i="1"/>
  <c r="H43" i="1"/>
  <c r="H42" i="1" s="1"/>
  <c r="G43" i="1"/>
  <c r="G42" i="1" s="1"/>
  <c r="F43" i="1"/>
  <c r="F42" i="1" s="1"/>
  <c r="H40" i="1"/>
  <c r="G40" i="1"/>
  <c r="G37" i="1" s="1"/>
  <c r="F40" i="1"/>
  <c r="H38" i="1"/>
  <c r="H37" i="1" s="1"/>
  <c r="G38" i="1"/>
  <c r="F38" i="1"/>
  <c r="H35" i="1"/>
  <c r="G35" i="1"/>
  <c r="F35" i="1"/>
  <c r="F34" i="1" s="1"/>
  <c r="H34" i="1"/>
  <c r="G34" i="1"/>
  <c r="H32" i="1"/>
  <c r="G32" i="1"/>
  <c r="F32" i="1"/>
  <c r="H30" i="1"/>
  <c r="G30" i="1"/>
  <c r="F30" i="1"/>
  <c r="H28" i="1"/>
  <c r="G28" i="1"/>
  <c r="F28" i="1"/>
  <c r="H23" i="1"/>
  <c r="H20" i="1" s="1"/>
  <c r="G23" i="1"/>
  <c r="F23" i="1"/>
  <c r="F20" i="1" s="1"/>
  <c r="H21" i="1"/>
  <c r="G21" i="1"/>
  <c r="G20" i="1" s="1"/>
  <c r="F21" i="1"/>
  <c r="H301" i="1" l="1"/>
  <c r="H300" i="1" s="1"/>
  <c r="H299" i="1"/>
  <c r="H241" i="1"/>
  <c r="H240" i="1" s="1"/>
  <c r="H239" i="1"/>
  <c r="G321" i="1"/>
  <c r="G320" i="1" s="1"/>
  <c r="G349" i="1"/>
  <c r="G348" i="1" s="1"/>
  <c r="G423" i="1"/>
  <c r="G422" i="1" s="1"/>
  <c r="G148" i="1"/>
  <c r="G123" i="1" s="1"/>
  <c r="G150" i="1"/>
  <c r="G149" i="1" s="1"/>
  <c r="H291" i="1"/>
  <c r="H290" i="1" s="1"/>
  <c r="H293" i="1"/>
  <c r="H292" i="1" s="1"/>
  <c r="H333" i="1"/>
  <c r="H332" i="1" s="1"/>
  <c r="H331" i="1"/>
  <c r="H330" i="1" s="1"/>
  <c r="F98" i="1"/>
  <c r="F97" i="1" s="1"/>
  <c r="H212" i="1"/>
  <c r="H214" i="1"/>
  <c r="H213" i="1" s="1"/>
  <c r="G19" i="1"/>
  <c r="G18" i="1" s="1"/>
  <c r="G126" i="1"/>
  <c r="G125" i="1" s="1"/>
  <c r="F247" i="1"/>
  <c r="F246" i="1" s="1"/>
  <c r="F245" i="1"/>
  <c r="G251" i="1"/>
  <c r="G253" i="1"/>
  <c r="G252" i="1" s="1"/>
  <c r="G333" i="1"/>
  <c r="G332" i="1" s="1"/>
  <c r="G331" i="1"/>
  <c r="G330" i="1" s="1"/>
  <c r="H198" i="1"/>
  <c r="F218" i="1"/>
  <c r="F211" i="1" s="1"/>
  <c r="H27" i="1"/>
  <c r="H26" i="1" s="1"/>
  <c r="H25" i="1" s="1"/>
  <c r="H75" i="1"/>
  <c r="H74" i="1" s="1"/>
  <c r="G218" i="1"/>
  <c r="F224" i="1"/>
  <c r="H276" i="1"/>
  <c r="H275" i="1" s="1"/>
  <c r="H527" i="1"/>
  <c r="H553" i="1"/>
  <c r="H561" i="1"/>
  <c r="H560" i="1" s="1"/>
  <c r="G593" i="1"/>
  <c r="G27" i="1"/>
  <c r="G26" i="1" s="1"/>
  <c r="G25" i="1" s="1"/>
  <c r="H50" i="1"/>
  <c r="H49" i="1" s="1"/>
  <c r="F113" i="1"/>
  <c r="H124" i="1"/>
  <c r="F159" i="1"/>
  <c r="F158" i="1" s="1"/>
  <c r="G301" i="1"/>
  <c r="G300" i="1" s="1"/>
  <c r="G308" i="1"/>
  <c r="G298" i="1" s="1"/>
  <c r="G297" i="1" s="1"/>
  <c r="G341" i="1"/>
  <c r="G340" i="1" s="1"/>
  <c r="H355" i="1"/>
  <c r="F365" i="1"/>
  <c r="F553" i="1"/>
  <c r="H573" i="1"/>
  <c r="H572" i="1" s="1"/>
  <c r="H575" i="1"/>
  <c r="H574" i="1" s="1"/>
  <c r="H593" i="1"/>
  <c r="H592" i="1" s="1"/>
  <c r="H591" i="1" s="1"/>
  <c r="F593" i="1"/>
  <c r="F37" i="1"/>
  <c r="F62" i="1"/>
  <c r="F61" i="1" s="1"/>
  <c r="G75" i="1"/>
  <c r="G74" i="1" s="1"/>
  <c r="F96" i="1"/>
  <c r="G193" i="1"/>
  <c r="G198" i="1"/>
  <c r="F220" i="1"/>
  <c r="F219" i="1" s="1"/>
  <c r="H365" i="1"/>
  <c r="G478" i="1"/>
  <c r="F590" i="1"/>
  <c r="H174" i="1"/>
  <c r="H166" i="1" s="1"/>
  <c r="H157" i="1"/>
  <c r="F605" i="1"/>
  <c r="F604" i="1" s="1"/>
  <c r="F426" i="1"/>
  <c r="F425" i="1" s="1"/>
  <c r="F424" i="1" s="1"/>
  <c r="F355" i="1"/>
  <c r="F311" i="1"/>
  <c r="F310" i="1" s="1"/>
  <c r="F309" i="1" s="1"/>
  <c r="F198" i="1"/>
  <c r="G182" i="1"/>
  <c r="G181" i="1" s="1"/>
  <c r="G175" i="1"/>
  <c r="F175" i="1"/>
  <c r="F27" i="1"/>
  <c r="F26" i="1" s="1"/>
  <c r="F25" i="1" s="1"/>
  <c r="F193" i="1"/>
  <c r="F192" i="1" s="1"/>
  <c r="H193" i="1"/>
  <c r="H192" i="1" s="1"/>
  <c r="F383" i="1"/>
  <c r="F397" i="1"/>
  <c r="G414" i="1"/>
  <c r="G413" i="1" s="1"/>
  <c r="G412" i="1" s="1"/>
  <c r="H414" i="1"/>
  <c r="F492" i="1"/>
  <c r="F478" i="1"/>
  <c r="H454" i="1"/>
  <c r="H431" i="1"/>
  <c r="G472" i="1"/>
  <c r="F472" i="1"/>
  <c r="H426" i="1"/>
  <c r="H425" i="1" s="1"/>
  <c r="H424" i="1" s="1"/>
  <c r="F19" i="1"/>
  <c r="F18" i="1" s="1"/>
  <c r="H56" i="1"/>
  <c r="H55" i="1" s="1"/>
  <c r="H54" i="1"/>
  <c r="H96" i="1"/>
  <c r="H95" i="1" s="1"/>
  <c r="H98" i="1"/>
  <c r="H97" i="1" s="1"/>
  <c r="H112" i="1"/>
  <c r="H111" i="1" s="1"/>
  <c r="H110" i="1"/>
  <c r="F110" i="1"/>
  <c r="F95" i="1" s="1"/>
  <c r="F112" i="1"/>
  <c r="F111" i="1" s="1"/>
  <c r="G138" i="1"/>
  <c r="G137" i="1" s="1"/>
  <c r="G136" i="1"/>
  <c r="G192" i="1"/>
  <c r="G180" i="1"/>
  <c r="H180" i="1"/>
  <c r="G214" i="1"/>
  <c r="G213" i="1" s="1"/>
  <c r="G212" i="1"/>
  <c r="G211" i="1" s="1"/>
  <c r="G293" i="1"/>
  <c r="G292" i="1" s="1"/>
  <c r="G291" i="1"/>
  <c r="G290" i="1" s="1"/>
  <c r="G363" i="1"/>
  <c r="G372" i="1"/>
  <c r="G364" i="1" s="1"/>
  <c r="H441" i="1"/>
  <c r="H439" i="1"/>
  <c r="F439" i="1"/>
  <c r="F454" i="1"/>
  <c r="G522" i="1"/>
  <c r="G521" i="1" s="1"/>
  <c r="G520" i="1"/>
  <c r="G542" i="1"/>
  <c r="G540" i="1"/>
  <c r="G592" i="1"/>
  <c r="G591" i="1" s="1"/>
  <c r="G590" i="1"/>
  <c r="H621" i="1"/>
  <c r="H620" i="1" s="1"/>
  <c r="H623" i="1"/>
  <c r="H622" i="1" s="1"/>
  <c r="H641" i="1"/>
  <c r="H640" i="1" s="1"/>
  <c r="H639" i="1"/>
  <c r="H638" i="1" s="1"/>
  <c r="H655" i="1"/>
  <c r="H654" i="1" s="1"/>
  <c r="H653" i="1"/>
  <c r="H652" i="1" s="1"/>
  <c r="H666" i="1"/>
  <c r="H668" i="1"/>
  <c r="H667" i="1" s="1"/>
  <c r="H17" i="1"/>
  <c r="H472" i="1"/>
  <c r="G492" i="1"/>
  <c r="G56" i="1"/>
  <c r="G55" i="1" s="1"/>
  <c r="G54" i="1"/>
  <c r="H144" i="1"/>
  <c r="H143" i="1" s="1"/>
  <c r="H142" i="1"/>
  <c r="H123" i="1" s="1"/>
  <c r="H220" i="1"/>
  <c r="H219" i="1" s="1"/>
  <c r="H218" i="1"/>
  <c r="F350" i="1"/>
  <c r="F349" i="1"/>
  <c r="F348" i="1" s="1"/>
  <c r="G488" i="1"/>
  <c r="G470" i="1"/>
  <c r="F522" i="1"/>
  <c r="F521" i="1" s="1"/>
  <c r="F520" i="1"/>
  <c r="F542" i="1"/>
  <c r="F541" i="1" s="1"/>
  <c r="F540" i="1"/>
  <c r="G613" i="1"/>
  <c r="G612" i="1" s="1"/>
  <c r="G603" i="1"/>
  <c r="G623" i="1"/>
  <c r="G622" i="1" s="1"/>
  <c r="G621" i="1"/>
  <c r="G620" i="1" s="1"/>
  <c r="G641" i="1"/>
  <c r="G640" i="1" s="1"/>
  <c r="G639" i="1"/>
  <c r="G638" i="1" s="1"/>
  <c r="G646" i="1"/>
  <c r="G645" i="1" s="1"/>
  <c r="G648" i="1"/>
  <c r="G647" i="1" s="1"/>
  <c r="G655" i="1"/>
  <c r="G654" i="1" s="1"/>
  <c r="G653" i="1"/>
  <c r="G652" i="1" s="1"/>
  <c r="G660" i="1"/>
  <c r="G662" i="1"/>
  <c r="G661" i="1" s="1"/>
  <c r="F50" i="1"/>
  <c r="F49" i="1" s="1"/>
  <c r="F48" i="1"/>
  <c r="F150" i="1"/>
  <c r="F149" i="1" s="1"/>
  <c r="F148" i="1"/>
  <c r="F182" i="1"/>
  <c r="G241" i="1"/>
  <c r="G240" i="1" s="1"/>
  <c r="G239" i="1"/>
  <c r="G238" i="1" s="1"/>
  <c r="H247" i="1"/>
  <c r="H246" i="1" s="1"/>
  <c r="H245" i="1"/>
  <c r="F333" i="1"/>
  <c r="F332" i="1" s="1"/>
  <c r="F331" i="1"/>
  <c r="F330" i="1" s="1"/>
  <c r="H350" i="1"/>
  <c r="H349" i="1"/>
  <c r="H348" i="1" s="1"/>
  <c r="H379" i="1"/>
  <c r="H363" i="1"/>
  <c r="H423" i="1"/>
  <c r="H422" i="1" s="1"/>
  <c r="F488" i="1"/>
  <c r="F470" i="1"/>
  <c r="H542" i="1"/>
  <c r="H541" i="1" s="1"/>
  <c r="G575" i="1"/>
  <c r="G574" i="1" s="1"/>
  <c r="G573" i="1"/>
  <c r="G572" i="1" s="1"/>
  <c r="F613" i="1"/>
  <c r="F612" i="1" s="1"/>
  <c r="F603" i="1"/>
  <c r="F589" i="1" s="1"/>
  <c r="F623" i="1"/>
  <c r="F622" i="1" s="1"/>
  <c r="F621" i="1"/>
  <c r="F620" i="1" s="1"/>
  <c r="F648" i="1"/>
  <c r="F647" i="1" s="1"/>
  <c r="F646" i="1"/>
  <c r="F645" i="1" s="1"/>
  <c r="F662" i="1"/>
  <c r="F661" i="1" s="1"/>
  <c r="F660" i="1"/>
  <c r="G668" i="1"/>
  <c r="G667" i="1" s="1"/>
  <c r="G666" i="1"/>
  <c r="G60" i="1"/>
  <c r="H211" i="1"/>
  <c r="H364" i="1"/>
  <c r="F363" i="1"/>
  <c r="F362" i="1" s="1"/>
  <c r="F441" i="1"/>
  <c r="H470" i="1"/>
  <c r="H62" i="1"/>
  <c r="H61" i="1" s="1"/>
  <c r="H60" i="1"/>
  <c r="F126" i="1"/>
  <c r="F125" i="1" s="1"/>
  <c r="F124" i="1"/>
  <c r="F123" i="1" s="1"/>
  <c r="H159" i="1"/>
  <c r="H158" i="1" s="1"/>
  <c r="H156" i="1"/>
  <c r="F253" i="1"/>
  <c r="F252" i="1" s="1"/>
  <c r="F251" i="1"/>
  <c r="F238" i="1" s="1"/>
  <c r="F276" i="1"/>
  <c r="F275" i="1" s="1"/>
  <c r="F274" i="1"/>
  <c r="F273" i="1" s="1"/>
  <c r="G283" i="1"/>
  <c r="G275" i="1" s="1"/>
  <c r="G274" i="1"/>
  <c r="G273" i="1" s="1"/>
  <c r="F301" i="1"/>
  <c r="F300" i="1" s="1"/>
  <c r="F299" i="1"/>
  <c r="F308" i="1"/>
  <c r="F321" i="1"/>
  <c r="F320" i="1" s="1"/>
  <c r="F319" i="1"/>
  <c r="F341" i="1"/>
  <c r="F340" i="1" s="1"/>
  <c r="F339" i="1"/>
  <c r="F338" i="1" s="1"/>
  <c r="G411" i="1"/>
  <c r="H413" i="1"/>
  <c r="H412" i="1" s="1"/>
  <c r="H411" i="1"/>
  <c r="F423" i="1"/>
  <c r="F422" i="1" s="1"/>
  <c r="F431" i="1"/>
  <c r="H520" i="1"/>
  <c r="H522" i="1"/>
  <c r="H521" i="1" s="1"/>
  <c r="F575" i="1"/>
  <c r="F574" i="1" s="1"/>
  <c r="F573" i="1"/>
  <c r="F572" i="1" s="1"/>
  <c r="H613" i="1"/>
  <c r="H612" i="1" s="1"/>
  <c r="H603" i="1"/>
  <c r="F668" i="1"/>
  <c r="F667" i="1" s="1"/>
  <c r="F666" i="1"/>
  <c r="F60" i="1"/>
  <c r="F75" i="1"/>
  <c r="F74" i="1" s="1"/>
  <c r="G98" i="1"/>
  <c r="G97" i="1" s="1"/>
  <c r="H182" i="1"/>
  <c r="H251" i="1"/>
  <c r="H274" i="1"/>
  <c r="H273" i="1" s="1"/>
  <c r="H319" i="1"/>
  <c r="H298" i="1" s="1"/>
  <c r="H297" i="1" s="1"/>
  <c r="G439" i="1"/>
  <c r="G454" i="1"/>
  <c r="G553" i="1"/>
  <c r="H659" i="1"/>
  <c r="H19" i="1"/>
  <c r="H18" i="1" s="1"/>
  <c r="F56" i="1"/>
  <c r="F55" i="1" s="1"/>
  <c r="G62" i="1"/>
  <c r="G61" i="1" s="1"/>
  <c r="G96" i="1"/>
  <c r="G95" i="1" s="1"/>
  <c r="G112" i="1"/>
  <c r="G111" i="1" s="1"/>
  <c r="F138" i="1"/>
  <c r="F137" i="1" s="1"/>
  <c r="G144" i="1"/>
  <c r="G143" i="1" s="1"/>
  <c r="H150" i="1"/>
  <c r="H149" i="1" s="1"/>
  <c r="G159" i="1"/>
  <c r="G158" i="1" s="1"/>
  <c r="F214" i="1"/>
  <c r="F213" i="1" s="1"/>
  <c r="G220" i="1"/>
  <c r="G219" i="1" s="1"/>
  <c r="F241" i="1"/>
  <c r="F240" i="1" s="1"/>
  <c r="G247" i="1"/>
  <c r="G246" i="1" s="1"/>
  <c r="H253" i="1"/>
  <c r="H252" i="1" s="1"/>
  <c r="F293" i="1"/>
  <c r="F292" i="1" s="1"/>
  <c r="H310" i="1"/>
  <c r="H309" i="1" s="1"/>
  <c r="H321" i="1"/>
  <c r="H320" i="1" s="1"/>
  <c r="H341" i="1"/>
  <c r="H340" i="1" s="1"/>
  <c r="G350" i="1"/>
  <c r="F413" i="1"/>
  <c r="F412" i="1" s="1"/>
  <c r="G425" i="1"/>
  <c r="G424" i="1" s="1"/>
  <c r="G441" i="1"/>
  <c r="H492" i="1"/>
  <c r="H471" i="1" s="1"/>
  <c r="F592" i="1"/>
  <c r="F591" i="1" s="1"/>
  <c r="F641" i="1"/>
  <c r="F640" i="1" s="1"/>
  <c r="H648" i="1"/>
  <c r="H647" i="1" s="1"/>
  <c r="F655" i="1"/>
  <c r="F654" i="1" s="1"/>
  <c r="H662" i="1"/>
  <c r="H661" i="1" s="1"/>
  <c r="F372" i="1"/>
  <c r="H540" i="1" l="1"/>
  <c r="F180" i="1"/>
  <c r="H238" i="1"/>
  <c r="H590" i="1"/>
  <c r="F440" i="1"/>
  <c r="G17" i="1"/>
  <c r="G16" i="1" s="1"/>
  <c r="F337" i="1"/>
  <c r="G174" i="1"/>
  <c r="G166" i="1" s="1"/>
  <c r="G157" i="1"/>
  <c r="F174" i="1"/>
  <c r="F166" i="1" s="1"/>
  <c r="F157" i="1"/>
  <c r="F156" i="1" s="1"/>
  <c r="F364" i="1"/>
  <c r="F181" i="1"/>
  <c r="G156" i="1"/>
  <c r="F17" i="1"/>
  <c r="F16" i="1" s="1"/>
  <c r="H181" i="1"/>
  <c r="F471" i="1"/>
  <c r="H440" i="1"/>
  <c r="G440" i="1"/>
  <c r="G471" i="1"/>
  <c r="G438" i="1"/>
  <c r="G421" i="1" s="1"/>
  <c r="G659" i="1"/>
  <c r="H16" i="1"/>
  <c r="G541" i="1"/>
  <c r="F438" i="1"/>
  <c r="F421" i="1" s="1"/>
  <c r="G362" i="1"/>
  <c r="G337" i="1" s="1"/>
  <c r="F298" i="1"/>
  <c r="F297" i="1" s="1"/>
  <c r="H589" i="1"/>
  <c r="H588" i="1" s="1"/>
  <c r="F659" i="1"/>
  <c r="F588" i="1" s="1"/>
  <c r="H362" i="1"/>
  <c r="H337" i="1" s="1"/>
  <c r="G589" i="1"/>
  <c r="H438" i="1"/>
  <c r="H421" i="1" s="1"/>
  <c r="G15" i="1" l="1"/>
  <c r="G588" i="1"/>
  <c r="F15" i="1"/>
  <c r="F684" i="1" s="1"/>
  <c r="G684" i="1"/>
  <c r="H15" i="1"/>
  <c r="H684" i="1" s="1"/>
</calcChain>
</file>

<file path=xl/sharedStrings.xml><?xml version="1.0" encoding="utf-8"?>
<sst xmlns="http://schemas.openxmlformats.org/spreadsheetml/2006/main" count="3230" uniqueCount="504">
  <si>
    <t>Приложение № 4</t>
  </si>
  <si>
    <t>к решению Собрания депутатов Звениговского</t>
  </si>
  <si>
    <t>муниципального района Республики Марий Эл</t>
  </si>
  <si>
    <t>"О бюджете Звениговского муниципального</t>
  </si>
  <si>
    <t>района Республики Марий Эл на 2026 год</t>
  </si>
  <si>
    <t>и на плановый период 2027 и 2028 годов"</t>
  </si>
  <si>
    <t>Ведомственная структура</t>
  </si>
  <si>
    <t>расходов бюджета Звениговского муниципального района Республики Марий Эл</t>
  </si>
  <si>
    <t>на 2026 год и на плановый период 2027 и 2028 годов</t>
  </si>
  <si>
    <t>(тыс.рублей)</t>
  </si>
  <si>
    <t>Наименование</t>
  </si>
  <si>
    <t>Вед.</t>
  </si>
  <si>
    <t>РзПр</t>
  </si>
  <si>
    <t>ЦС</t>
  </si>
  <si>
    <t>ВР</t>
  </si>
  <si>
    <t xml:space="preserve"> 2026 год</t>
  </si>
  <si>
    <t xml:space="preserve"> 2027 год</t>
  </si>
  <si>
    <t xml:space="preserve"> 2028 год</t>
  </si>
  <si>
    <t>АДМИНИСТРАЦИЯ ЗВЕНИГОВСКОГО МУНИЦИПАЛЬНОГО РАЙОНА РЕСПУБЛИКИ МАРИЙ ЭЛ</t>
  </si>
  <si>
    <t>903</t>
  </si>
  <si>
    <t>0000</t>
  </si>
  <si>
    <t>0000000000</t>
  </si>
  <si>
    <t>000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</si>
  <si>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</si>
  <si>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</si>
  <si>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</si>
  <si>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</si>
  <si>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"Развитие образования в Звениговском муниципальном районе на 2019-2030 гг."</t>
  </si>
  <si>
    <t>0100000000</t>
  </si>
  <si>
    <t>Комплекс процессных мероприятий "Профилактика безнадзорности и правонарушений несовершеннолетних в Звениговском муниципальном районе"</t>
  </si>
  <si>
    <t>0140500000</t>
  </si>
  <si>
    <t>Осуществление органами местного самоуправления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</si>
  <si>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0140570140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</si>
  <si>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</si>
  <si>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</si>
  <si>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</si>
  <si>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</si>
  <si>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</si>
  <si>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</si>
  <si>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</si>
  <si>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</si>
  <si>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</si>
  <si>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9900000000</t>
  </si>
  <si>
    <t>9990000000</t>
  </si>
  <si>
    <t>Центральный аппарат</t>
  </si>
  <si>
    <t>9990026020</t>
  </si>
  <si>
    <t>Иные бюджетные ассигнования</t>
  </si>
  <si>
    <t>800</t>
  </si>
  <si>
    <t>Уплата налогов, сборов и иных платежей</t>
  </si>
  <si>
    <t>850</t>
  </si>
  <si>
    <t>Глава местной администрации (исполнительно-распорядительного органа муниципального образования)</t>
  </si>
  <si>
    <t>9990026030</t>
  </si>
  <si>
    <t>Расходы на содержание архива</t>
  </si>
  <si>
    <t>9990026040</t>
  </si>
  <si>
    <t>Поощрение за достижение показателей деятельности органов исполнительной власти субъектов Российской Федерации</t>
  </si>
  <si>
    <t>Осуществление отдельных государственных полномочий по созданию административных комиссий</t>
  </si>
  <si>
    <t>9990070260</t>
  </si>
  <si>
    <t>Судебная система</t>
  </si>
  <si>
    <t>0105</t>
  </si>
  <si>
    <t>Осуществление полномочий по составлению(изменению)списков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</si>
  <si>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</si>
  <si>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</si>
  <si>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0111</t>
  </si>
  <si>
    <t>Муниципальная программа "Управление муниципальными финансами и муниципальным долгом в Звениговском муниципальном районе на 2019-2030 годы"</t>
  </si>
  <si>
    <t>0300000000</t>
  </si>
  <si>
    <t>Комплекс процессных мероприятий "Совершенствование бюджетной политики и эффективное использование бюджетного потенциала Звениговского муниципального района"</t>
  </si>
  <si>
    <t>0340100000</t>
  </si>
  <si>
    <t>Резервные фонды местных администраций</t>
  </si>
  <si>
    <t>0340126050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</si>
  <si>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</si>
  <si>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</si>
  <si>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</si>
  <si>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</si>
  <si>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"Развитие экономики на территории Звениговского муниципального района на 2019-2030 годы"</t>
  </si>
  <si>
    <t>0500000000</t>
  </si>
  <si>
    <t>Комплекс процессных мероприятий "Повышение эффективности управления и распоряжения имуществом муниципальной собственности Звениговского муниципального района Республики Марий Эл"</t>
  </si>
  <si>
    <t>0540600000</t>
  </si>
  <si>
    <t>Оценка недвижимости,признание прав и регулирование отношений по муниципальной собственности</t>
  </si>
  <si>
    <t>0540626060</t>
  </si>
  <si>
    <t>Содержание имущества казны</t>
  </si>
  <si>
    <t>0540626080</t>
  </si>
  <si>
    <t>Муниципальная программа "Развитие муниципальной службы в Звениговском муниципальном районе на 2019-2030 годы"</t>
  </si>
  <si>
    <t>0600000000</t>
  </si>
  <si>
    <t>Комплекс процессных мероприятий "Обеспечение профессионализма муниципальных служащих"</t>
  </si>
  <si>
    <t>0640100000</t>
  </si>
  <si>
    <t>Создание условий для совершенствования нормативного правового регулирования муниципальной службы и ее организационного обеспечения</t>
  </si>
  <si>
    <t>0640126460</t>
  </si>
  <si>
    <t>Выполнение других обязательств органов местного самоуправления</t>
  </si>
  <si>
    <t>9990026110</t>
  </si>
  <si>
    <t>Исполнение судебных актов</t>
  </si>
  <si>
    <t>Расходы на СВО</t>
  </si>
  <si>
    <t>Мероприятия муниципального значения</t>
  </si>
  <si>
    <t>9990026112</t>
  </si>
  <si>
    <t>Содержание охраны здания</t>
  </si>
  <si>
    <t>9990026113</t>
  </si>
  <si>
    <t>Исполнение отдельных государственных полномочий Республики Марий Эл в области архивного дела по хранению, учету и использованию архивных фондов и архивных документов, находящихся в государственной собственности Республики Марий Эл и хранящихся в муниципальных архивах на территории Республики Марий Эл</t>
  </si>
  <si>
    <t>9990070180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</si>
  <si>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</si>
  <si>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</si>
  <si>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</si>
  <si>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</si>
  <si>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</si>
  <si>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</si>
  <si>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Осуществление государственных полномочий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</si>
  <si>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</si>
  <si>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</si>
  <si>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"Национальная безопасность по Звениговскому муниципальному району на 2019-2030 годы"</t>
  </si>
  <si>
    <t>0700000000</t>
  </si>
  <si>
    <t>Комплекс процессных мероприятий "Защита населения и территории Звениговского муниципального района Республики Марий Эл от чрезвычайных ситуаций, обеспечение пожарной безопасности и безопасности людей на водных объектах"</t>
  </si>
  <si>
    <t>0740400000</t>
  </si>
  <si>
    <t>Расходы на содержание единой диспетчерской службы</t>
  </si>
  <si>
    <t>0740426130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</si>
  <si>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</si>
  <si>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</si>
  <si>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мероприятий по приобретению и установке автономных дымовых пожарных извещателей отдельным категориям граждан, проживающих на территории Республики Марий Эл</t>
  </si>
  <si>
    <t>0740475720</t>
  </si>
  <si>
    <t>НАЦИОНАЛЬНАЯ ЭКОНОМИКА</t>
  </si>
  <si>
    <t>0400</t>
  </si>
  <si>
    <t>Топливно-энергетический комплекс</t>
  </si>
  <si>
    <t>0402</t>
  </si>
  <si>
    <t>Муниципальная программа "Обеспечение безопасности жизнедеятельности населения Звениговского муниципального района на 2019-2030 годы"</t>
  </si>
  <si>
    <t>0400000000</t>
  </si>
  <si>
    <t>Муниципальный проект "Строительство и реконструкция (модернизация) объектов инфраструктуры жилищно-коммунального хозяйства"</t>
  </si>
  <si>
    <t>0420200000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</si>
  <si>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</si>
  <si>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0420276100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</si>
  <si>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 (АО "Марикоммунэнерго)</t>
  </si>
  <si>
    <t>0420276101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</si>
  <si>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</si>
  <si>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</si>
  <si>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 (ФГБУ "Центральное жилищно-коммунальное управление Министерства обороны Российской Федерации")</t>
  </si>
  <si>
    <t>0420276102</t>
  </si>
  <si>
    <t>Сельское хозяйство и рыболовство</t>
  </si>
  <si>
    <t>0405</t>
  </si>
  <si>
    <t>Комплекс процессных мероприятий "Мероприятия по обращению с животными без владельцев"</t>
  </si>
  <si>
    <t>0540700000</t>
  </si>
  <si>
    <t>Осуществление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</si>
  <si>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0540772160</t>
  </si>
  <si>
    <t>Дорожное хозяйство (дорожные фонды)</t>
  </si>
  <si>
    <t>0409</t>
  </si>
  <si>
    <t>Муниципальный проект "Осуществление дорожной деятельности в отношении автомобильных дорог общего пользования местного значения"</t>
  </si>
  <si>
    <t>0420100000</t>
  </si>
  <si>
    <t>Осуществление целевых мероприятий в отношении автомобильных дорог общего пользования местного значения</t>
  </si>
  <si>
    <t>042019Д004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</si>
  <si>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</si>
  <si>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</si>
  <si>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</si>
  <si>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0540626090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</si>
  <si>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</si>
  <si>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</si>
  <si>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</si>
  <si>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</si>
  <si>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"Комплексное развитие систем коммунальной инфраструктуры и жилищного хозяйства на территории Звениговского муниципального района"</t>
  </si>
  <si>
    <t>0440200000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</si>
  <si>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</si>
  <si>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0440226100</t>
  </si>
  <si>
    <t>Осуществление государственных полномочий Республики Марий Эл по установлению необходимости проведения капитального ремонта общего имущества в многоквартирном доме</t>
  </si>
  <si>
    <t>0440275400</t>
  </si>
  <si>
    <t>Муниципальная программа "Переселение граждан из аварийного жилищного фонда в Звениговском муниципальном районе на 2019-2030 годы"</t>
  </si>
  <si>
    <t>Комплекс процессных мероприятий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</si>
  <si>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</t>
  </si>
  <si>
    <t>1140126140</t>
  </si>
  <si>
    <t>400</t>
  </si>
  <si>
    <t>410</t>
  </si>
  <si>
    <t>Коммунальное хозяйство</t>
  </si>
  <si>
    <t>0502</t>
  </si>
  <si>
    <t>Муниципальный проект "Модернизация коммунальной инфраструктуры"</t>
  </si>
  <si>
    <t>041И300000</t>
  </si>
  <si>
    <t>Реализация мероприятий по модернизации коммунальной инфраструктуры за счет средств местного бюджета</t>
  </si>
  <si>
    <t>041И3А1540</t>
  </si>
  <si>
    <t>Реализация мероприятий по модернизации коммунальной инфраструктуры</t>
  </si>
  <si>
    <t>041И351540</t>
  </si>
  <si>
    <t>Реализация мероприятий по модернизации коммунальной инфраструктуры за счет средств республиканского бюджета Республики Марий Эл</t>
  </si>
  <si>
    <t>041И371540</t>
  </si>
  <si>
    <t>Подготовка проектно-сметных документов, текущий и капитальный ремонт коммунального хозяйства</t>
  </si>
  <si>
    <t>0420226510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</si>
  <si>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</t>
  </si>
  <si>
    <t>0420276200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</si>
  <si>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 (МУП "Водоканал"г.Звенигово")</t>
  </si>
  <si>
    <t>0420276201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</si>
  <si>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 (ООО "Кужмарские коммунальные сети")</t>
  </si>
  <si>
    <t>0420276202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</si>
  <si>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 (ООО "ВКБ-ЭКО")</t>
  </si>
  <si>
    <t>0420276203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</si>
  <si>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</si>
  <si>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</si>
  <si>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</si>
  <si>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</si>
  <si>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Повышение квалификации муниципальных служащих</t>
  </si>
  <si>
    <t>0640126400</t>
  </si>
  <si>
    <t>Молодежная политика</t>
  </si>
  <si>
    <t>0707</t>
  </si>
  <si>
    <t>Мероприятия в системе профилактики правонарушений несовершеннолетними</t>
  </si>
  <si>
    <t>0140526420</t>
  </si>
  <si>
    <t>Комплекс процессных мероприятий "Профилактика правонарушений в Звениговском муниципальном районе"</t>
  </si>
  <si>
    <t>0740100000</t>
  </si>
  <si>
    <t>Мероприятия направленные на профилактику правонарушений</t>
  </si>
  <si>
    <t>0740126430</t>
  </si>
  <si>
    <t>Комплекс процессных мероприятий "Профилактика наркомании в Звениговском муниципальном районе"</t>
  </si>
  <si>
    <t>0740200000</t>
  </si>
  <si>
    <t>Организация и проведение антинаркотических акций</t>
  </si>
  <si>
    <t>0740226440</t>
  </si>
  <si>
    <t>Муниципальная программа "Патриотическое воспитание граждан и допризывная подготовка молодежи к военной службе на 2019-2030 годы"</t>
  </si>
  <si>
    <t>1000000000</t>
  </si>
  <si>
    <t>Комплекс процессных мероприятий "Создание условий для развития патриотического воспитания в Звениговском муниципальном районе"</t>
  </si>
  <si>
    <t>1040100000</t>
  </si>
  <si>
    <t>Организация мероприятий направленных на воспитание молодежи</t>
  </si>
  <si>
    <t>1040126410</t>
  </si>
  <si>
    <t>СОЦИАЛЬНАЯ ПОЛИТИКА</t>
  </si>
  <si>
    <t>1000</t>
  </si>
  <si>
    <t>Пенсионное обеспечение</t>
  </si>
  <si>
    <t>1001</t>
  </si>
  <si>
    <t>Пенсия за выслугу лет лицам,замещавшим должности муниципальной службы</t>
  </si>
  <si>
    <t>9990012010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</si>
  <si>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</si>
  <si>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</si>
  <si>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</si>
  <si>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</si>
  <si>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</si>
  <si>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</si>
  <si>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Осуществление отдельных государственных полномочий по предоставлению социальных выплат на возмещение части процентной ставки по кредитам, привлекаемым гражданами на газификацию индивидуального жилья</t>
  </si>
  <si>
    <t>9990010250</t>
  </si>
  <si>
    <t>Охрана семьи и детства</t>
  </si>
  <si>
    <t>1004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</si>
  <si>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</si>
  <si>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0140600000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</si>
  <si>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республиканского бюджета Республики Марий Эл</t>
  </si>
  <si>
    <t>0140670820</t>
  </si>
  <si>
    <t>Социальные выплаты гражданам, кроме публичных нормативных социальных выплат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</si>
  <si>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</si>
  <si>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01406R0820</t>
  </si>
  <si>
    <t>Муниципальная программа "Жилье для молодой семьи на 2021-2030 годы"</t>
  </si>
  <si>
    <t>0800000000</t>
  </si>
  <si>
    <t>Комплекс процессных мероприятий "Предоставление социальных выплат молодым семьям на приобретение и строительство жилых помещений"</t>
  </si>
  <si>
    <t>0840100000</t>
  </si>
  <si>
    <t>Реализация мероприятий по обеспечению жильем молодых семей</t>
  </si>
  <si>
    <t>08401L4970</t>
  </si>
  <si>
    <t>320</t>
  </si>
  <si>
    <t>ФИЗИЧЕСКАЯ КУЛЬТУРА И СПОРТ</t>
  </si>
  <si>
    <t>1100</t>
  </si>
  <si>
    <t>Массовый спорт</t>
  </si>
  <si>
    <t>1102</t>
  </si>
  <si>
    <t>Муниципальный проект "Развитие физической культуры и массового спорта"</t>
  </si>
  <si>
    <t>0120400000</t>
  </si>
  <si>
    <t>Оснащение объектов спортивной инфраструктуры спортивно-технологическим оборудованием</t>
  </si>
  <si>
    <t>01204L2280</t>
  </si>
  <si>
    <t>Оснащение объектов спортивной инфраструктуры спортивно-технологическим оборудованием за счет средств местного бюджета</t>
  </si>
  <si>
    <t>01204Д2280</t>
  </si>
  <si>
    <t>Комплекс процессных мероприятий "Создание условий для укрепления здоровья населения путем развития и эффективного использования инфраструктуры в области физической культуры и спорта"</t>
  </si>
  <si>
    <t>0140700000</t>
  </si>
  <si>
    <t>Организация и проведение официальных физкультурно-оздоровительных и спортивных мероприятий</t>
  </si>
  <si>
    <t>0140726120</t>
  </si>
  <si>
    <t>Организация и проведение официальных физкультурных мероприятий и спортивных мероприятий муниципальных образований в Республике Марий Эл</t>
  </si>
  <si>
    <t>0140775020</t>
  </si>
  <si>
    <t>СРЕДСТВА МАССОВОЙ ИНФОРМАЦИИ</t>
  </si>
  <si>
    <t>1200</t>
  </si>
  <si>
    <t>Периодическая печать и издательства</t>
  </si>
  <si>
    <t>1202</t>
  </si>
  <si>
    <t>Муниципальная программа "Развитие культуры, искусства и туризма в Звениговском муниципальном районе на 2019-2030 годы"</t>
  </si>
  <si>
    <t>0200000000</t>
  </si>
  <si>
    <t>Комплекс процессных мероприятий "Развитие средств массовой информации"</t>
  </si>
  <si>
    <t>0240600000</t>
  </si>
  <si>
    <t>Расходы на обеспечение деятельности средств массовой информации</t>
  </si>
  <si>
    <t>0240626270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</si>
  <si>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</si>
  <si>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</si>
  <si>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</si>
  <si>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</si>
  <si>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СОБРАНИЕ ДЕПУТАТОВ ЗВЕНИГОВСКОГО МУНИЦИПАЛЬНОГО РАЙОНА РЕСПУБЛИКИ МАРИЙ ЭЛ</t>
  </si>
  <si>
    <t>930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</si>
  <si>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</si>
  <si>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</si>
  <si>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</si>
  <si>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9990026010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</si>
  <si>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</si>
  <si>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</si>
  <si>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ОТДЕЛ КУЛЬТУРЫ АДМИНИСТРАЦИИ ЗВЕНИГОВСКОГО МУНИЦИПАЛЬНОГО РАЙОНА РЕСПУБЛИКИ МАРИЙ ЭЛ</t>
  </si>
  <si>
    <t>957</t>
  </si>
  <si>
    <t>Комплекс процесных мероприятий "Обеспечение деятельности Отдела культуры администрации в Звениговском районе"</t>
  </si>
  <si>
    <t>0240700000</t>
  </si>
  <si>
    <t>0240726020</t>
  </si>
  <si>
    <t>0240755490</t>
  </si>
  <si>
    <t>Дополнительное образование детей</t>
  </si>
  <si>
    <t>0703</t>
  </si>
  <si>
    <t>Муниципальный проект "Семейные ценности и инфраструктура культуры"</t>
  </si>
  <si>
    <t>021Я500000</t>
  </si>
  <si>
    <t>Государственная поддержка отрасли культуры</t>
  </si>
  <si>
    <t>021Я555190</t>
  </si>
  <si>
    <t>Субсидии бюджетным учреждениям</t>
  </si>
  <si>
    <t>610</t>
  </si>
  <si>
    <t>Комплекс процессных мероприятий "Создание условий для развития художественного образования в Звениговском районе"</t>
  </si>
  <si>
    <t>0240500000</t>
  </si>
  <si>
    <t>Расходы на обеспечение деятельности учреждений по внешкольной работе с детьми</t>
  </si>
  <si>
    <t>0240526200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</si>
  <si>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</si>
  <si>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0240570100</t>
  </si>
  <si>
    <t>КУЛЬТУРА, КИНЕМАТОГРАФИЯ</t>
  </si>
  <si>
    <t>0800</t>
  </si>
  <si>
    <t>Культура</t>
  </si>
  <si>
    <t>0801</t>
  </si>
  <si>
    <t>Создание модельных муниципальных библиотек</t>
  </si>
  <si>
    <t>021Я554540</t>
  </si>
  <si>
    <t>Создание модельных муниципальных библиотек за счет средств местного бюджета</t>
  </si>
  <si>
    <t>021Я5А4540</t>
  </si>
  <si>
    <t>Муниципальный проект "Развитие искусства и творчества"</t>
  </si>
  <si>
    <t>0220100000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</si>
  <si>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</si>
  <si>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02201L4670</t>
  </si>
  <si>
    <t>02201L5190</t>
  </si>
  <si>
    <t>Муниципальный проект "Сохранение культурного и исторического наследия"</t>
  </si>
  <si>
    <t>0220200000</t>
  </si>
  <si>
    <t>02202L5190</t>
  </si>
  <si>
    <t>Комплекс процессных мероприятий "Создание условий для развития культурно - досуговой деятельности учреждений культуры Звениговского муниципальном районе"</t>
  </si>
  <si>
    <t>0240100000</t>
  </si>
  <si>
    <t>Расходы на обеспечение деятельности культурно-досуговых учреждений</t>
  </si>
  <si>
    <t>0240126210</t>
  </si>
  <si>
    <t>Оснащение и укрепление материально-технической базы, а также капитальные (текущие) ремонтные работы зданий домов культуры</t>
  </si>
  <si>
    <t>0240126251</t>
  </si>
  <si>
    <t>0240170100</t>
  </si>
  <si>
    <t>Комплекс процессных мероприятий "Создание условий для развития музейного дела"</t>
  </si>
  <si>
    <t>0240200000</t>
  </si>
  <si>
    <t>Расходы на обеспечение деятельности музеев</t>
  </si>
  <si>
    <t>0240226220</t>
  </si>
  <si>
    <t>Комплекс процессных мероприятий "Создание условий для развития библиотечного дела"</t>
  </si>
  <si>
    <t>0240300000</t>
  </si>
  <si>
    <t>Расходы на обеспечение деятельности библиотек</t>
  </si>
  <si>
    <t>0240326230</t>
  </si>
  <si>
    <t>Оснащение и укрепление материально-технической базы, а также капитальные (текущие) ремонтные работы зданий библиотек</t>
  </si>
  <si>
    <t>0240326253</t>
  </si>
  <si>
    <t>0240370100</t>
  </si>
  <si>
    <t>Комплекс процессных мероприятий "Создание условий для сохранения и развития традиционных и современных ремесел, декоративно-прикладного искусства"</t>
  </si>
  <si>
    <t>0240400000</t>
  </si>
  <si>
    <t>Обеспечение развития декоративно-прикладного искуства</t>
  </si>
  <si>
    <t>0240426240</t>
  </si>
  <si>
    <t>Другие вопросы в области культуры, кинематографии</t>
  </si>
  <si>
    <t>0804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</si>
  <si>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 отдела культуры</t>
  </si>
  <si>
    <t>0240726260</t>
  </si>
  <si>
    <t>ОТДЕЛ ОБРАЗОВАНИЯ АДМИНИСТРАЦИИ ЗВЕНИГОВСКОГО МУНИЦИПАЛЬНОГО РАЙОНА РЕСПУБЛИКИ МАРИЙ ЭЛ</t>
  </si>
  <si>
    <t>974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</si>
  <si>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</si>
  <si>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0140670170</t>
  </si>
  <si>
    <t>Комплекс процессных мероприятий "Обеспечение реализации программы "Развитие системы образования Звениговском муниципальном районе"</t>
  </si>
  <si>
    <t>0140800000</t>
  </si>
  <si>
    <t>0140826020</t>
  </si>
  <si>
    <t>0140855490</t>
  </si>
  <si>
    <t>Дошкольное образование</t>
  </si>
  <si>
    <t>0701</t>
  </si>
  <si>
    <t>Муниципальный проект "Поддержка семьи"</t>
  </si>
  <si>
    <t>011Я100000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</si>
  <si>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</si>
  <si>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011Я153150</t>
  </si>
  <si>
    <t>011Я1А3150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</si>
  <si>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за счет средств местного бюджета</t>
  </si>
  <si>
    <t>011Я1А3151</t>
  </si>
  <si>
    <t>011Я1Д3150</t>
  </si>
  <si>
    <t>Комплекс процессных мероприятий "Современные механизмы и технологии дошкольного образования"</t>
  </si>
  <si>
    <t>0140100000</t>
  </si>
  <si>
    <t>Расходы на обеспечение деятельности организаций, обеспечивающих предоставление услуг в сфере дошкольного образования</t>
  </si>
  <si>
    <t>0140126300</t>
  </si>
  <si>
    <t>Развитие и укрепление материально-технической базы муниципальных дошкольных организаций</t>
  </si>
  <si>
    <t>0140126340</t>
  </si>
  <si>
    <t>Капитальный ремонт детского сада "Сказка"</t>
  </si>
  <si>
    <t>0140126343</t>
  </si>
  <si>
    <t>0140170100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</si>
  <si>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</si>
  <si>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0140170860</t>
  </si>
  <si>
    <t>Общее образование</t>
  </si>
  <si>
    <t>0702</t>
  </si>
  <si>
    <t>Муниципальный проект "Все лучшее детям"</t>
  </si>
  <si>
    <t>011Ю400000</t>
  </si>
  <si>
    <t>Оснащение предметных кабинетов общеобразовательных организаций оборудованием, средствами обучения и воспитания для реализации учебных предметов</t>
  </si>
  <si>
    <t>011Ю455590</t>
  </si>
  <si>
    <t>Оснащение общеобразовательных организаций муниципальных образований в Республике Марий Эл средствами обучения и воспитания для реализации учебных предметов на 2026 год</t>
  </si>
  <si>
    <t>011Ю4А5590</t>
  </si>
  <si>
    <t>Оснащение предметных кабинетов общеобразовательных организаций оборудованием, средствами обучения и воспитания</t>
  </si>
  <si>
    <t>011Ю4А5591</t>
  </si>
  <si>
    <t>011Ю600000</t>
  </si>
  <si>
    <t>011Ю653030</t>
  </si>
  <si>
    <t>Комплекс процессных мероприятий "Современные механизмы и технологии школьного образования"</t>
  </si>
  <si>
    <t>0140200000</t>
  </si>
  <si>
    <t>Расходы на обеспечение деятельности организаций, обеспечивающих предоставление услуг в сфере общего образования</t>
  </si>
  <si>
    <t>0140226310</t>
  </si>
  <si>
    <t>Развитие и укрепление материально-технической базы муниципальных общеобразовательных организаций</t>
  </si>
  <si>
    <t>0140226350</t>
  </si>
  <si>
    <t>Капитальный ремонт кровли в муниципальных общеобразовательных организациях</t>
  </si>
  <si>
    <t>0140226351</t>
  </si>
  <si>
    <t>Капитальный ремонт коммунальных сетей в муниципальных общеобразовательных организациях</t>
  </si>
  <si>
    <t>0140226352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</si>
  <si>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</si>
  <si>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0140270050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</si>
  <si>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</si>
  <si>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0140270090</t>
  </si>
  <si>
    <t>0140270100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</si>
  <si>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</si>
  <si>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0140270110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</si>
  <si>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</si>
  <si>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</si>
  <si>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Комплекс процессных мероприятий "Осуществление образовательной деятельности по дополнительным общеобразовательным программам"</t>
  </si>
  <si>
    <t>0140300000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</si>
  <si>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</si>
  <si>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0140326320</t>
  </si>
  <si>
    <t>Обеспечение функционирования модели персонифицированного финансирования дополнительного образования детей</t>
  </si>
  <si>
    <t>0140326321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</si>
  <si>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</si>
  <si>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</si>
  <si>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и укрепление материально-технической базы в муниципальных организациях дополнительного образования</t>
  </si>
  <si>
    <t>0140326360</t>
  </si>
  <si>
    <t>0140370100</t>
  </si>
  <si>
    <t>Другие вопросы в области образования</t>
  </si>
  <si>
    <t>0709</t>
  </si>
  <si>
    <t>Муниципальный проект "Педагоги и наставники"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</si>
  <si>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</si>
  <si>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</si>
  <si>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</si>
  <si>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</si>
  <si>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Комплекс процессных мероприятий "Обеспечение отдыха и оздоровления детей"</t>
  </si>
  <si>
    <t>0140400000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</si>
  <si>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осуществлению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</si>
  <si>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0140470240</t>
  </si>
  <si>
    <t>Организация отдыха детей и их оздоровление в каникулярное время</t>
  </si>
  <si>
    <t>01404S5090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</si>
  <si>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 отдела образования</t>
  </si>
  <si>
    <t>0140826330</t>
  </si>
  <si>
    <t>Комплекс процессных мероприятий "Выплата стипендии студентам, обучающимся по целевому направлению"</t>
  </si>
  <si>
    <t>0141000000</t>
  </si>
  <si>
    <t>Выплата стипендии студентам, обучающимся по целевому направлению</t>
  </si>
  <si>
    <t>0141026390</t>
  </si>
  <si>
    <t>Иные выплаты населению</t>
  </si>
  <si>
    <t>Предоставление единовременной выплаты на ремонт жилых помещений,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</t>
  </si>
  <si>
    <t>0140610010</t>
  </si>
  <si>
    <t>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государственных профессиональных образовательных организациях Республики Марий Эл</t>
  </si>
  <si>
    <t>0140670120</t>
  </si>
  <si>
    <t>Предоставление детям-сиротам и детям, оставшимся без попечения родителей, лицам из числа детей-сирот и детей, оставшихся без попечения родителей, оплачиваемого проезда к месту лечения (отдыха) и обратно</t>
  </si>
  <si>
    <t>0140670130</t>
  </si>
  <si>
    <t>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</si>
  <si>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0140674000</t>
  </si>
  <si>
    <t>ФИНАНСОВОЕ УПРАВЛЕНИЕ АДМИНИСТРАЦИИ ЗВЕНИГОВСКОГО МУНИЦИПАЛЬНОГО РАЙОНА РЕСПУБЛИКИ МАРИЙ ЭЛ</t>
  </si>
  <si>
    <t>992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</si>
  <si>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</si>
  <si>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</si>
  <si>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Комплекс процессных мероприятий "Обеспечение реализации муниципальной программы "Управление муниципальными финансами и муниципальным долгом Звениговского муниципального района Республики Марий Эл"</t>
  </si>
  <si>
    <t>0340300000</t>
  </si>
  <si>
    <t>0340326020</t>
  </si>
  <si>
    <t>0340355490</t>
  </si>
  <si>
    <t>Повышение оплаты труда отдельных категорий работников бюджетной сферы</t>
  </si>
  <si>
    <t>0340326114</t>
  </si>
  <si>
    <t>Условно утверждаемые расходы</t>
  </si>
  <si>
    <t>9990026150</t>
  </si>
  <si>
    <t>Межбюджетные трансферты</t>
  </si>
  <si>
    <t>500</t>
  </si>
  <si>
    <t>Иные межбюджетные трансферты</t>
  </si>
  <si>
    <t>540</t>
  </si>
  <si>
    <t>Комплекс процессных мероприятий "Повышение безопасности дорожного движения и дорожное хозяйство Звениговского муниципального района"</t>
  </si>
  <si>
    <t>0440100000</t>
  </si>
  <si>
    <t>Мероприятия в отношении автомобильных дорог общего пользования местного значения за счет средств районного бюджета</t>
  </si>
  <si>
    <t>0440126500</t>
  </si>
  <si>
    <t>Обслуживание государственного  (муниципального) долга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</si>
  <si>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</si>
  <si>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</si>
  <si>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</si>
  <si>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0340326160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</si>
  <si>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</si>
  <si>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</si>
  <si>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</si>
  <si>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</si>
  <si>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</si>
  <si>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</si>
  <si>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</si>
  <si>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</si>
  <si>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Дотация на выравнивание бюджетной обеспеченности поселений</t>
  </si>
  <si>
    <t>0340172000</t>
  </si>
  <si>
    <t>Дотации</t>
  </si>
  <si>
    <t>510</t>
  </si>
  <si>
    <t>Прочие межбюджетные трансферты общего характера</t>
  </si>
  <si>
    <t>1403</t>
  </si>
  <si>
    <t>0340155490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</si>
  <si>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дорожного движения </t>
  </si>
  <si>
    <t>0340174100</t>
  </si>
  <si>
    <t>Осуществление части полномочий на решение вопросов местного значения в соответствии с заключенными соглашениями на организацию электро-, тепло-, газо- и водоснабжения населения</t>
  </si>
  <si>
    <t>0340174200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</si>
  <si>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федерального закона от 06.10.2003г №131-ФЗ</t>
  </si>
  <si>
    <t>0340174400</t>
  </si>
  <si>
    <t xml:space="preserve">Всего </t>
  </si>
  <si>
    <t>Муниципальный проект "Жилье"</t>
  </si>
  <si>
    <t>111И200000</t>
  </si>
  <si>
    <t>111И267483</t>
  </si>
  <si>
    <t>Реализация мероприятий по обеспечению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</si>
  <si>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</si>
  <si>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111И267484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</si>
  <si>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</si>
  <si>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0340326110</t>
  </si>
  <si>
    <t>Охрана окружающей среды</t>
  </si>
  <si>
    <t>Охрана объектов растительного и животного мира и среды их обитания</t>
  </si>
  <si>
    <t>0600</t>
  </si>
  <si>
    <t>0603</t>
  </si>
  <si>
    <t>Комплекс процессных мероприятий "Мероприятия по охране окружающей среды на территории Звениговского муниципального района"</t>
  </si>
  <si>
    <t>Мероприятия по охране окружающей среды на территории района</t>
  </si>
  <si>
    <t>0440300000</t>
  </si>
  <si>
    <t>0440326170</t>
  </si>
  <si>
    <t>Другие вопросы в области социальной политики</t>
  </si>
  <si>
    <t>Расходы за счет средств резервного фонда правительства Республики Марий Эл</t>
  </si>
  <si>
    <t>999002912Z</t>
  </si>
  <si>
    <t>(в редакции решения от 02 сентября 2026 года № 175 )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</si>
</sst>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 applyFill="0" applyBorder="0"/>
    <xf numFmtId="0" fontId="7" fillId="0" borderId="2">
      <alignment vertical="top" wrapText="1"/>
    </xf>
  </cellStyleXfs>
  <cellXfs count="29"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1" fontId="5" fillId="0" borderId="0" xfId="0" applyNumberFormat="1" applyFont="1" applyAlignment="1">
      <alignment horizontal="center" vertical="top" shrinkToFit="1"/>
    </xf>
    <xf numFmtId="164" fontId="5" fillId="0" borderId="0" xfId="0" applyNumberFormat="1" applyFont="1" applyAlignment="1">
      <alignment horizontal="right" vertical="top" shrinkToFit="1"/>
    </xf>
    <xf numFmtId="49" fontId="5" fillId="0" borderId="0" xfId="0" applyNumberFormat="1" applyFont="1" applyAlignment="1">
      <alignment horizontal="center" vertical="top" shrinkToFi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wrapText="1"/>
    </xf>
    <xf numFmtId="49" fontId="5" fillId="0" borderId="0" xfId="0" applyNumberFormat="1" applyFont="1" applyAlignment="1">
      <alignment horizontal="justify" vertical="center" wrapText="1"/>
    </xf>
    <xf numFmtId="164" fontId="6" fillId="0" borderId="0" xfId="0" applyNumberFormat="1" applyFont="1"/>
    <xf numFmtId="0" fontId="5" fillId="0" borderId="0" xfId="1" applyFont="1" applyBorder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 wrapText="1"/>
    </xf>
  </cellXfs>
  <cellStyles count="2">
    <cellStyle name="xl32" xfId="1" xr:uid="{00000000-0005-0000-0000-000000000000}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86"/>
  <sheetViews>
    <sheetView tabSelected="1" topLeftCell="A13" zoomScale="80" zoomScaleNormal="80" workbookViewId="0">
      <selection activeCell="A11" sqref="A11:H11"/>
    </sheetView>
  </sheetViews>
  <sheetFormatPr defaultColWidth="9.109375" defaultRowHeight="14.4" outlineLevelRow="7" x14ac:dyDescent="0.3"/>
  <cols>
    <col min="1" max="1" width="43.44140625" style="1" customWidth="1"/>
    <col min="2" max="2" width="6.6640625" style="1" customWidth="1"/>
    <col min="3" max="3" width="7.6640625" style="1" customWidth="1"/>
    <col min="4" max="4" width="15" style="1" customWidth="1"/>
    <col min="5" max="5" width="9.33203125" style="1" customWidth="1"/>
    <col min="6" max="6" width="14.5546875" style="1" customWidth="1"/>
    <col min="7" max="7" width="14.109375" style="1" customWidth="1"/>
    <col min="8" max="8" width="12.88671875" style="1" customWidth="1"/>
    <col min="9" max="9" width="9.109375" style="1" customWidth="1"/>
    <col min="10" max="10" width="9.109375" style="1" bestFit="1" customWidth="1"/>
    <col min="11" max="16384" width="9.109375" style="1"/>
  </cols>
  <sheetData>
    <row r="1" spans="1:9" ht="18" x14ac:dyDescent="0.35">
      <c r="A1" s="2"/>
      <c r="B1" s="2"/>
      <c r="C1" s="2"/>
      <c r="D1" s="2"/>
      <c r="E1" s="27" t="s">
        <v>0</v>
      </c>
      <c r="F1" s="27"/>
      <c r="G1" s="27"/>
      <c r="H1" s="27"/>
    </row>
    <row r="2" spans="1:9" ht="18" x14ac:dyDescent="0.35">
      <c r="A2" s="2"/>
      <c r="B2" s="2"/>
      <c r="C2" s="2"/>
      <c r="D2" s="2"/>
      <c r="E2" s="27" t="s">
        <v>1</v>
      </c>
      <c r="F2" s="27"/>
      <c r="G2" s="27"/>
      <c r="H2" s="27"/>
    </row>
    <row r="3" spans="1:9" ht="18" x14ac:dyDescent="0.35">
      <c r="A3" s="2"/>
      <c r="B3" s="2"/>
      <c r="C3" s="2"/>
      <c r="D3" s="2"/>
      <c r="E3" s="28" t="s">
        <v>2</v>
      </c>
      <c r="F3" s="28"/>
      <c r="G3" s="28"/>
      <c r="H3" s="28"/>
    </row>
    <row r="4" spans="1:9" ht="18" x14ac:dyDescent="0.35">
      <c r="A4" s="2"/>
      <c r="B4" s="2"/>
      <c r="C4" s="2"/>
      <c r="D4" s="2"/>
      <c r="E4" s="21" t="s">
        <v>3</v>
      </c>
      <c r="F4" s="21"/>
      <c r="G4" s="21"/>
      <c r="H4" s="21"/>
    </row>
    <row r="5" spans="1:9" ht="18" x14ac:dyDescent="0.35">
      <c r="A5" s="2"/>
      <c r="B5" s="2"/>
      <c r="C5" s="2"/>
      <c r="D5" s="2"/>
      <c r="E5" s="21" t="s">
        <v>4</v>
      </c>
      <c r="F5" s="21"/>
      <c r="G5" s="21"/>
      <c r="H5" s="21"/>
    </row>
    <row r="6" spans="1:9" ht="18" x14ac:dyDescent="0.35">
      <c r="A6" s="2"/>
      <c r="B6" s="2"/>
      <c r="C6" s="2"/>
      <c r="D6" s="2"/>
      <c r="E6" s="21" t="s">
        <v>5</v>
      </c>
      <c r="F6" s="21"/>
      <c r="G6" s="21"/>
      <c r="H6" s="21"/>
    </row>
    <row r="7" spans="1:9" ht="18" x14ac:dyDescent="0.35">
      <c r="A7" s="2"/>
      <c r="B7" s="2"/>
      <c r="C7" s="2"/>
      <c r="D7" s="24" t="s">
        <v>503</v>
      </c>
      <c r="E7" s="24"/>
      <c r="F7" s="24"/>
      <c r="G7" s="24"/>
      <c r="H7" s="24"/>
    </row>
    <row r="8" spans="1:9" ht="18" x14ac:dyDescent="0.35">
      <c r="A8" s="25"/>
      <c r="B8" s="25"/>
      <c r="C8" s="25"/>
      <c r="D8" s="25"/>
      <c r="E8" s="25"/>
      <c r="F8" s="3"/>
      <c r="G8" s="3"/>
      <c r="H8" s="3"/>
      <c r="I8" s="4"/>
    </row>
    <row r="9" spans="1:9" ht="24" customHeight="1" x14ac:dyDescent="0.35">
      <c r="A9" s="22" t="s">
        <v>6</v>
      </c>
      <c r="B9" s="22"/>
      <c r="C9" s="22"/>
      <c r="D9" s="22"/>
      <c r="E9" s="22"/>
      <c r="F9" s="22"/>
      <c r="G9" s="22"/>
      <c r="H9" s="22"/>
      <c r="I9" s="4"/>
    </row>
    <row r="10" spans="1:9" ht="22.5" customHeight="1" x14ac:dyDescent="0.35">
      <c r="A10" s="23" t="s">
        <v>7</v>
      </c>
      <c r="B10" s="23"/>
      <c r="C10" s="23"/>
      <c r="D10" s="23"/>
      <c r="E10" s="23"/>
      <c r="F10" s="23"/>
      <c r="G10" s="23"/>
      <c r="H10" s="23"/>
      <c r="I10" s="4"/>
    </row>
    <row r="11" spans="1:9" ht="21.75" customHeight="1" x14ac:dyDescent="0.35">
      <c r="A11" s="23" t="s">
        <v>8</v>
      </c>
      <c r="B11" s="23"/>
      <c r="C11" s="23"/>
      <c r="D11" s="23"/>
      <c r="E11" s="23"/>
      <c r="F11" s="23"/>
      <c r="G11" s="23"/>
      <c r="H11" s="23"/>
      <c r="I11" s="4"/>
    </row>
    <row r="12" spans="1:9" ht="15.75" customHeight="1" x14ac:dyDescent="0.35">
      <c r="A12" s="23"/>
      <c r="B12" s="23"/>
      <c r="C12" s="23"/>
      <c r="D12" s="23"/>
      <c r="E12" s="23"/>
      <c r="F12" s="23"/>
      <c r="G12" s="23"/>
      <c r="H12" s="23"/>
      <c r="I12" s="4"/>
    </row>
    <row r="13" spans="1:9" ht="17.25" customHeight="1" x14ac:dyDescent="0.35">
      <c r="A13" s="26" t="s">
        <v>9</v>
      </c>
      <c r="B13" s="26"/>
      <c r="C13" s="26"/>
      <c r="D13" s="26"/>
      <c r="E13" s="26"/>
      <c r="F13" s="26"/>
      <c r="G13" s="26"/>
      <c r="H13" s="26"/>
      <c r="I13" s="4"/>
    </row>
    <row r="14" spans="1:9" ht="27" customHeight="1" x14ac:dyDescent="0.3">
      <c r="A14" s="5" t="s">
        <v>10</v>
      </c>
      <c r="B14" s="5" t="s">
        <v>11</v>
      </c>
      <c r="C14" s="6" t="s">
        <v>12</v>
      </c>
      <c r="D14" s="6" t="s">
        <v>13</v>
      </c>
      <c r="E14" s="6" t="s">
        <v>14</v>
      </c>
      <c r="F14" s="6" t="s">
        <v>15</v>
      </c>
      <c r="G14" s="7" t="s">
        <v>16</v>
      </c>
      <c r="H14" s="7" t="s">
        <v>17</v>
      </c>
      <c r="I14" s="4"/>
    </row>
    <row r="15" spans="1:9" ht="72" x14ac:dyDescent="0.3">
      <c r="A15" s="8" t="s">
        <v>18</v>
      </c>
      <c r="B15" s="9" t="s">
        <v>19</v>
      </c>
      <c r="C15" s="9" t="s">
        <v>20</v>
      </c>
      <c r="D15" s="9" t="s">
        <v>21</v>
      </c>
      <c r="E15" s="9" t="s">
        <v>22</v>
      </c>
      <c r="F15" s="10">
        <f>F16+F95+F123+F156+F211+F238+F273+F290</f>
        <v>407351.24482999998</v>
      </c>
      <c r="G15" s="10">
        <f>G16+G95+G123+G156+G211+G238+G273+G290</f>
        <v>184593.15327000004</v>
      </c>
      <c r="H15" s="10">
        <f>H16+H95+H123+H156+H211+H238+H273+H290</f>
        <v>192375.70003999997</v>
      </c>
      <c r="I15" s="4"/>
    </row>
    <row r="16" spans="1:9" ht="36" outlineLevel="1" x14ac:dyDescent="0.3">
      <c r="A16" s="8" t="s">
        <v>23</v>
      </c>
      <c r="B16" s="9" t="s">
        <v>19</v>
      </c>
      <c r="C16" s="9" t="s">
        <v>24</v>
      </c>
      <c r="D16" s="9" t="s">
        <v>21</v>
      </c>
      <c r="E16" s="9" t="s">
        <v>22</v>
      </c>
      <c r="F16" s="10">
        <f>F17+F48+F54+F60</f>
        <v>63920.819109999997</v>
      </c>
      <c r="G16" s="10">
        <f>G17+G48+G54+G60</f>
        <v>62967.880000000005</v>
      </c>
      <c r="H16" s="10">
        <f>H17+H48+H54+H60</f>
        <v>61685.14</v>
      </c>
      <c r="I16" s="4"/>
    </row>
    <row r="17" spans="1:9" ht="90" outlineLevel="2" x14ac:dyDescent="0.3">
      <c r="A17" s="8" t="s">
        <v>25</v>
      </c>
      <c r="B17" s="9" t="s">
        <v>19</v>
      </c>
      <c r="C17" s="9" t="s">
        <v>26</v>
      </c>
      <c r="D17" s="9" t="s">
        <v>21</v>
      </c>
      <c r="E17" s="9" t="s">
        <v>22</v>
      </c>
      <c r="F17" s="10">
        <f>F20+F27+F34+F37+F45+F42</f>
        <v>60772.39</v>
      </c>
      <c r="G17" s="10">
        <f>G20+G27+G34+G37+G45</f>
        <v>60680.480000000003</v>
      </c>
      <c r="H17" s="10">
        <f>H20+H27+H34+H37+H45</f>
        <v>60696.439999999995</v>
      </c>
      <c r="I17" s="4"/>
    </row>
    <row r="18" spans="1:9" ht="72" outlineLevel="3" x14ac:dyDescent="0.3">
      <c r="A18" s="8" t="s">
        <v>27</v>
      </c>
      <c r="B18" s="9" t="s">
        <v>19</v>
      </c>
      <c r="C18" s="9" t="s">
        <v>26</v>
      </c>
      <c r="D18" s="9" t="s">
        <v>28</v>
      </c>
      <c r="E18" s="9" t="s">
        <v>22</v>
      </c>
      <c r="F18" s="10">
        <f t="shared" ref="F18:H19" si="0">F19</f>
        <v>792</v>
      </c>
      <c r="G18" s="10">
        <f t="shared" si="0"/>
        <v>681.12</v>
      </c>
      <c r="H18" s="10">
        <f t="shared" si="0"/>
        <v>696.96</v>
      </c>
      <c r="I18" s="4"/>
    </row>
    <row r="19" spans="1:9" ht="90" outlineLevel="4" x14ac:dyDescent="0.3">
      <c r="A19" s="8" t="s">
        <v>29</v>
      </c>
      <c r="B19" s="9" t="s">
        <v>19</v>
      </c>
      <c r="C19" s="9" t="s">
        <v>26</v>
      </c>
      <c r="D19" s="9" t="s">
        <v>30</v>
      </c>
      <c r="E19" s="9" t="s">
        <v>22</v>
      </c>
      <c r="F19" s="10">
        <f t="shared" si="0"/>
        <v>792</v>
      </c>
      <c r="G19" s="10">
        <f t="shared" si="0"/>
        <v>681.12</v>
      </c>
      <c r="H19" s="10">
        <f t="shared" si="0"/>
        <v>696.96</v>
      </c>
      <c r="I19" s="4"/>
    </row>
    <row r="20" spans="1:9" ht="138.75" customHeight="1" outlineLevel="5" x14ac:dyDescent="0.3">
      <c r="A20" s="8" t="s">
        <v>31</v>
      </c>
      <c r="B20" s="9" t="s">
        <v>19</v>
      </c>
      <c r="C20" s="9" t="s">
        <v>26</v>
      </c>
      <c r="D20" s="9" t="s">
        <v>32</v>
      </c>
      <c r="E20" s="9" t="s">
        <v>22</v>
      </c>
      <c r="F20" s="10">
        <f>F21+F23</f>
        <v>792</v>
      </c>
      <c r="G20" s="10">
        <f>G21+G23</f>
        <v>681.12</v>
      </c>
      <c r="H20" s="10">
        <f>H21+H23</f>
        <v>696.96</v>
      </c>
      <c r="I20" s="4"/>
    </row>
    <row r="21" spans="1:9" ht="126" outlineLevel="6" x14ac:dyDescent="0.3">
      <c r="A21" s="8" t="s">
        <v>33</v>
      </c>
      <c r="B21" s="9" t="s">
        <v>19</v>
      </c>
      <c r="C21" s="9" t="s">
        <v>26</v>
      </c>
      <c r="D21" s="9" t="s">
        <v>32</v>
      </c>
      <c r="E21" s="9" t="s">
        <v>34</v>
      </c>
      <c r="F21" s="10">
        <f>F22</f>
        <v>698.3</v>
      </c>
      <c r="G21" s="10">
        <f>G22</f>
        <v>681.12</v>
      </c>
      <c r="H21" s="10">
        <f>H22</f>
        <v>680.2</v>
      </c>
      <c r="I21" s="4"/>
    </row>
    <row r="22" spans="1:9" ht="54" outlineLevel="7" x14ac:dyDescent="0.3">
      <c r="A22" s="8" t="s">
        <v>35</v>
      </c>
      <c r="B22" s="9" t="s">
        <v>19</v>
      </c>
      <c r="C22" s="9" t="s">
        <v>26</v>
      </c>
      <c r="D22" s="9" t="s">
        <v>32</v>
      </c>
      <c r="E22" s="9" t="s">
        <v>36</v>
      </c>
      <c r="F22" s="10">
        <v>698.3</v>
      </c>
      <c r="G22" s="10">
        <v>681.12</v>
      </c>
      <c r="H22" s="10">
        <v>680.2</v>
      </c>
      <c r="I22" s="4"/>
    </row>
    <row r="23" spans="1:9" ht="54" outlineLevel="6" x14ac:dyDescent="0.3">
      <c r="A23" s="8" t="s">
        <v>37</v>
      </c>
      <c r="B23" s="9" t="s">
        <v>19</v>
      </c>
      <c r="C23" s="9" t="s">
        <v>26</v>
      </c>
      <c r="D23" s="9" t="s">
        <v>32</v>
      </c>
      <c r="E23" s="9" t="s">
        <v>38</v>
      </c>
      <c r="F23" s="10">
        <f>F24</f>
        <v>93.7</v>
      </c>
      <c r="G23" s="10">
        <f>G24</f>
        <v>0</v>
      </c>
      <c r="H23" s="10">
        <f>H24</f>
        <v>16.760000000000002</v>
      </c>
      <c r="I23" s="4"/>
    </row>
    <row r="24" spans="1:9" ht="54" outlineLevel="7" x14ac:dyDescent="0.3">
      <c r="A24" s="8" t="s">
        <v>39</v>
      </c>
      <c r="B24" s="9" t="s">
        <v>19</v>
      </c>
      <c r="C24" s="9" t="s">
        <v>26</v>
      </c>
      <c r="D24" s="9" t="s">
        <v>32</v>
      </c>
      <c r="E24" s="9" t="s">
        <v>40</v>
      </c>
      <c r="F24" s="10">
        <v>93.7</v>
      </c>
      <c r="G24" s="10">
        <v>0</v>
      </c>
      <c r="H24" s="10">
        <v>16.760000000000002</v>
      </c>
      <c r="I24" s="4"/>
    </row>
    <row r="25" spans="1:9" ht="18" outlineLevel="3" x14ac:dyDescent="0.3">
      <c r="A25" s="8" t="s">
        <v>41</v>
      </c>
      <c r="B25" s="9" t="s">
        <v>19</v>
      </c>
      <c r="C25" s="9" t="s">
        <v>26</v>
      </c>
      <c r="D25" s="9" t="s">
        <v>42</v>
      </c>
      <c r="E25" s="9" t="s">
        <v>22</v>
      </c>
      <c r="F25" s="10">
        <f>F26</f>
        <v>59980.39</v>
      </c>
      <c r="G25" s="10">
        <f>G26</f>
        <v>59999.360000000001</v>
      </c>
      <c r="H25" s="10">
        <f>H26</f>
        <v>59999.479999999996</v>
      </c>
      <c r="I25" s="4"/>
    </row>
    <row r="26" spans="1:9" ht="18" outlineLevel="4" x14ac:dyDescent="0.3">
      <c r="A26" s="8" t="s">
        <v>41</v>
      </c>
      <c r="B26" s="9" t="s">
        <v>19</v>
      </c>
      <c r="C26" s="9" t="s">
        <v>26</v>
      </c>
      <c r="D26" s="9" t="s">
        <v>43</v>
      </c>
      <c r="E26" s="9" t="s">
        <v>22</v>
      </c>
      <c r="F26" s="10">
        <f>F27+F34+F37+F45+F42</f>
        <v>59980.39</v>
      </c>
      <c r="G26" s="10">
        <f>G27+G34+G37+G45</f>
        <v>59999.360000000001</v>
      </c>
      <c r="H26" s="10">
        <f>H27+H34+H37+H45</f>
        <v>59999.479999999996</v>
      </c>
      <c r="I26" s="4"/>
    </row>
    <row r="27" spans="1:9" ht="18" outlineLevel="5" x14ac:dyDescent="0.3">
      <c r="A27" s="8" t="s">
        <v>44</v>
      </c>
      <c r="B27" s="9" t="s">
        <v>19</v>
      </c>
      <c r="C27" s="9" t="s">
        <v>26</v>
      </c>
      <c r="D27" s="9" t="s">
        <v>45</v>
      </c>
      <c r="E27" s="9" t="s">
        <v>22</v>
      </c>
      <c r="F27" s="10">
        <f>F28+F30+F32</f>
        <v>53915.368999999999</v>
      </c>
      <c r="G27" s="10">
        <f>G28+G30+G32</f>
        <v>54884.2</v>
      </c>
      <c r="H27" s="10">
        <f>H28+H30+H32</f>
        <v>54884.2</v>
      </c>
      <c r="I27" s="4"/>
    </row>
    <row r="28" spans="1:9" ht="126" outlineLevel="6" x14ac:dyDescent="0.3">
      <c r="A28" s="8" t="s">
        <v>33</v>
      </c>
      <c r="B28" s="9" t="s">
        <v>19</v>
      </c>
      <c r="C28" s="9" t="s">
        <v>26</v>
      </c>
      <c r="D28" s="9" t="s">
        <v>45</v>
      </c>
      <c r="E28" s="9" t="s">
        <v>34</v>
      </c>
      <c r="F28" s="10">
        <f>F29</f>
        <v>50402.772499999999</v>
      </c>
      <c r="G28" s="10">
        <f>G29</f>
        <v>50479.6</v>
      </c>
      <c r="H28" s="10">
        <f>H29</f>
        <v>50479.6</v>
      </c>
      <c r="I28" s="4"/>
    </row>
    <row r="29" spans="1:9" ht="54" outlineLevel="7" x14ac:dyDescent="0.3">
      <c r="A29" s="8" t="s">
        <v>35</v>
      </c>
      <c r="B29" s="9" t="s">
        <v>19</v>
      </c>
      <c r="C29" s="9" t="s">
        <v>26</v>
      </c>
      <c r="D29" s="9" t="s">
        <v>45</v>
      </c>
      <c r="E29" s="9" t="s">
        <v>36</v>
      </c>
      <c r="F29" s="10">
        <v>50402.772499999999</v>
      </c>
      <c r="G29" s="10">
        <v>50479.6</v>
      </c>
      <c r="H29" s="10">
        <v>50479.6</v>
      </c>
      <c r="I29" s="4"/>
    </row>
    <row r="30" spans="1:9" ht="54" outlineLevel="6" x14ac:dyDescent="0.3">
      <c r="A30" s="8" t="s">
        <v>37</v>
      </c>
      <c r="B30" s="9" t="s">
        <v>19</v>
      </c>
      <c r="C30" s="9" t="s">
        <v>26</v>
      </c>
      <c r="D30" s="9" t="s">
        <v>45</v>
      </c>
      <c r="E30" s="9" t="s">
        <v>38</v>
      </c>
      <c r="F30" s="10">
        <f>F31</f>
        <v>3365.9546999999998</v>
      </c>
      <c r="G30" s="10">
        <f>G31</f>
        <v>4323.6000000000004</v>
      </c>
      <c r="H30" s="10">
        <f>H31</f>
        <v>4323.6000000000004</v>
      </c>
      <c r="I30" s="4"/>
    </row>
    <row r="31" spans="1:9" ht="54" outlineLevel="7" x14ac:dyDescent="0.3">
      <c r="A31" s="8" t="s">
        <v>39</v>
      </c>
      <c r="B31" s="9" t="s">
        <v>19</v>
      </c>
      <c r="C31" s="9" t="s">
        <v>26</v>
      </c>
      <c r="D31" s="9" t="s">
        <v>45</v>
      </c>
      <c r="E31" s="9" t="s">
        <v>40</v>
      </c>
      <c r="F31" s="10">
        <v>3365.9546999999998</v>
      </c>
      <c r="G31" s="10">
        <v>4323.6000000000004</v>
      </c>
      <c r="H31" s="10">
        <v>4323.6000000000004</v>
      </c>
      <c r="I31" s="4"/>
    </row>
    <row r="32" spans="1:9" ht="18" outlineLevel="6" x14ac:dyDescent="0.3">
      <c r="A32" s="8" t="s">
        <v>46</v>
      </c>
      <c r="B32" s="9" t="s">
        <v>19</v>
      </c>
      <c r="C32" s="9" t="s">
        <v>26</v>
      </c>
      <c r="D32" s="9" t="s">
        <v>45</v>
      </c>
      <c r="E32" s="9" t="s">
        <v>47</v>
      </c>
      <c r="F32" s="10">
        <f>F33</f>
        <v>146.64179999999999</v>
      </c>
      <c r="G32" s="10">
        <f>G33</f>
        <v>81</v>
      </c>
      <c r="H32" s="10">
        <f>H33</f>
        <v>81</v>
      </c>
      <c r="I32" s="4"/>
    </row>
    <row r="33" spans="1:9" ht="36" outlineLevel="7" x14ac:dyDescent="0.3">
      <c r="A33" s="8" t="s">
        <v>48</v>
      </c>
      <c r="B33" s="9" t="s">
        <v>19</v>
      </c>
      <c r="C33" s="9" t="s">
        <v>26</v>
      </c>
      <c r="D33" s="9" t="s">
        <v>45</v>
      </c>
      <c r="E33" s="9" t="s">
        <v>49</v>
      </c>
      <c r="F33" s="10">
        <v>146.64179999999999</v>
      </c>
      <c r="G33" s="10">
        <v>81</v>
      </c>
      <c r="H33" s="10">
        <v>81</v>
      </c>
      <c r="I33" s="4"/>
    </row>
    <row r="34" spans="1:9" ht="54" outlineLevel="5" x14ac:dyDescent="0.3">
      <c r="A34" s="8" t="s">
        <v>50</v>
      </c>
      <c r="B34" s="9" t="s">
        <v>19</v>
      </c>
      <c r="C34" s="9" t="s">
        <v>26</v>
      </c>
      <c r="D34" s="9" t="s">
        <v>51</v>
      </c>
      <c r="E34" s="9" t="s">
        <v>22</v>
      </c>
      <c r="F34" s="10">
        <f t="shared" ref="F34:H35" si="1">F35</f>
        <v>3405.02</v>
      </c>
      <c r="G34" s="10">
        <f t="shared" si="1"/>
        <v>3263.1</v>
      </c>
      <c r="H34" s="10">
        <f t="shared" si="1"/>
        <v>3263.1</v>
      </c>
      <c r="I34" s="4"/>
    </row>
    <row r="35" spans="1:9" ht="126" outlineLevel="6" x14ac:dyDescent="0.3">
      <c r="A35" s="8" t="s">
        <v>33</v>
      </c>
      <c r="B35" s="9" t="s">
        <v>19</v>
      </c>
      <c r="C35" s="9" t="s">
        <v>26</v>
      </c>
      <c r="D35" s="9" t="s">
        <v>51</v>
      </c>
      <c r="E35" s="9" t="s">
        <v>34</v>
      </c>
      <c r="F35" s="10">
        <f t="shared" si="1"/>
        <v>3405.02</v>
      </c>
      <c r="G35" s="10">
        <f t="shared" si="1"/>
        <v>3263.1</v>
      </c>
      <c r="H35" s="10">
        <f t="shared" si="1"/>
        <v>3263.1</v>
      </c>
      <c r="I35" s="4"/>
    </row>
    <row r="36" spans="1:9" ht="54" outlineLevel="7" x14ac:dyDescent="0.3">
      <c r="A36" s="8" t="s">
        <v>35</v>
      </c>
      <c r="B36" s="9" t="s">
        <v>19</v>
      </c>
      <c r="C36" s="9" t="s">
        <v>26</v>
      </c>
      <c r="D36" s="9" t="s">
        <v>51</v>
      </c>
      <c r="E36" s="9" t="s">
        <v>36</v>
      </c>
      <c r="F36" s="10">
        <v>3405.02</v>
      </c>
      <c r="G36" s="10">
        <v>3263.1</v>
      </c>
      <c r="H36" s="10">
        <v>3263.1</v>
      </c>
      <c r="I36" s="4"/>
    </row>
    <row r="37" spans="1:9" ht="18" outlineLevel="5" x14ac:dyDescent="0.3">
      <c r="A37" s="8" t="s">
        <v>52</v>
      </c>
      <c r="B37" s="9" t="s">
        <v>19</v>
      </c>
      <c r="C37" s="9" t="s">
        <v>26</v>
      </c>
      <c r="D37" s="9" t="s">
        <v>53</v>
      </c>
      <c r="E37" s="9" t="s">
        <v>22</v>
      </c>
      <c r="F37" s="10">
        <f>F38+F40</f>
        <v>1800.9</v>
      </c>
      <c r="G37" s="10">
        <f>G38+G40</f>
        <v>1846.9</v>
      </c>
      <c r="H37" s="10">
        <f>H38+H40</f>
        <v>1846.9</v>
      </c>
      <c r="I37" s="4"/>
    </row>
    <row r="38" spans="1:9" ht="126" outlineLevel="6" x14ac:dyDescent="0.3">
      <c r="A38" s="8" t="s">
        <v>33</v>
      </c>
      <c r="B38" s="9" t="s">
        <v>19</v>
      </c>
      <c r="C38" s="9" t="s">
        <v>26</v>
      </c>
      <c r="D38" s="9" t="s">
        <v>53</v>
      </c>
      <c r="E38" s="9" t="s">
        <v>34</v>
      </c>
      <c r="F38" s="10">
        <f>F39</f>
        <v>1796.9</v>
      </c>
      <c r="G38" s="10">
        <f>G39</f>
        <v>1796.9</v>
      </c>
      <c r="H38" s="10">
        <f>H39</f>
        <v>1796.9</v>
      </c>
      <c r="I38" s="4"/>
    </row>
    <row r="39" spans="1:9" ht="54" outlineLevel="7" x14ac:dyDescent="0.3">
      <c r="A39" s="8" t="s">
        <v>35</v>
      </c>
      <c r="B39" s="9" t="s">
        <v>19</v>
      </c>
      <c r="C39" s="9" t="s">
        <v>26</v>
      </c>
      <c r="D39" s="9" t="s">
        <v>53</v>
      </c>
      <c r="E39" s="9" t="s">
        <v>36</v>
      </c>
      <c r="F39" s="10">
        <v>1796.9</v>
      </c>
      <c r="G39" s="10">
        <v>1796.9</v>
      </c>
      <c r="H39" s="10">
        <v>1796.9</v>
      </c>
      <c r="I39" s="4"/>
    </row>
    <row r="40" spans="1:9" ht="54" outlineLevel="6" x14ac:dyDescent="0.3">
      <c r="A40" s="8" t="s">
        <v>37</v>
      </c>
      <c r="B40" s="9" t="s">
        <v>19</v>
      </c>
      <c r="C40" s="9" t="s">
        <v>26</v>
      </c>
      <c r="D40" s="9" t="s">
        <v>53</v>
      </c>
      <c r="E40" s="9" t="s">
        <v>38</v>
      </c>
      <c r="F40" s="10">
        <f>F41</f>
        <v>4</v>
      </c>
      <c r="G40" s="10">
        <f>G41</f>
        <v>50</v>
      </c>
      <c r="H40" s="10">
        <f>H41</f>
        <v>50</v>
      </c>
      <c r="I40" s="4"/>
    </row>
    <row r="41" spans="1:9" ht="77.25" customHeight="1" outlineLevel="7" x14ac:dyDescent="0.3">
      <c r="A41" s="8" t="s">
        <v>39</v>
      </c>
      <c r="B41" s="9" t="s">
        <v>19</v>
      </c>
      <c r="C41" s="9" t="s">
        <v>26</v>
      </c>
      <c r="D41" s="9" t="s">
        <v>53</v>
      </c>
      <c r="E41" s="9" t="s">
        <v>40</v>
      </c>
      <c r="F41" s="10">
        <v>4</v>
      </c>
      <c r="G41" s="10">
        <v>50</v>
      </c>
      <c r="H41" s="10">
        <v>50</v>
      </c>
      <c r="I41" s="4"/>
    </row>
    <row r="42" spans="1:9" ht="72" outlineLevel="7" x14ac:dyDescent="0.3">
      <c r="A42" s="8" t="s">
        <v>54</v>
      </c>
      <c r="B42" s="9" t="s">
        <v>19</v>
      </c>
      <c r="C42" s="9" t="s">
        <v>26</v>
      </c>
      <c r="D42" s="9">
        <v>9990055490</v>
      </c>
      <c r="E42" s="11" t="s">
        <v>22</v>
      </c>
      <c r="F42" s="10">
        <f t="shared" ref="F42:H43" si="2">F43</f>
        <v>853.101</v>
      </c>
      <c r="G42" s="10">
        <f t="shared" si="2"/>
        <v>0</v>
      </c>
      <c r="H42" s="10">
        <f t="shared" si="2"/>
        <v>0</v>
      </c>
      <c r="I42" s="4"/>
    </row>
    <row r="43" spans="1:9" ht="126" outlineLevel="7" x14ac:dyDescent="0.3">
      <c r="A43" s="8" t="s">
        <v>33</v>
      </c>
      <c r="B43" s="9" t="s">
        <v>19</v>
      </c>
      <c r="C43" s="9" t="s">
        <v>26</v>
      </c>
      <c r="D43" s="9">
        <v>9990055490</v>
      </c>
      <c r="E43" s="9">
        <v>100</v>
      </c>
      <c r="F43" s="10">
        <f t="shared" si="2"/>
        <v>853.101</v>
      </c>
      <c r="G43" s="10">
        <f t="shared" si="2"/>
        <v>0</v>
      </c>
      <c r="H43" s="10">
        <f t="shared" si="2"/>
        <v>0</v>
      </c>
      <c r="I43" s="4"/>
    </row>
    <row r="44" spans="1:9" ht="54" outlineLevel="7" x14ac:dyDescent="0.3">
      <c r="A44" s="8" t="s">
        <v>35</v>
      </c>
      <c r="B44" s="9" t="s">
        <v>19</v>
      </c>
      <c r="C44" s="9" t="s">
        <v>26</v>
      </c>
      <c r="D44" s="9">
        <v>9990055490</v>
      </c>
      <c r="E44" s="9">
        <v>120</v>
      </c>
      <c r="F44" s="10">
        <v>853.101</v>
      </c>
      <c r="G44" s="10">
        <v>0</v>
      </c>
      <c r="H44" s="10">
        <v>0</v>
      </c>
      <c r="I44" s="4"/>
    </row>
    <row r="45" spans="1:9" ht="72" outlineLevel="5" x14ac:dyDescent="0.3">
      <c r="A45" s="8" t="s">
        <v>55</v>
      </c>
      <c r="B45" s="9" t="s">
        <v>19</v>
      </c>
      <c r="C45" s="9" t="s">
        <v>26</v>
      </c>
      <c r="D45" s="9" t="s">
        <v>56</v>
      </c>
      <c r="E45" s="9" t="s">
        <v>22</v>
      </c>
      <c r="F45" s="10">
        <f t="shared" ref="F45:H46" si="3">F46</f>
        <v>6</v>
      </c>
      <c r="G45" s="10">
        <f t="shared" si="3"/>
        <v>5.16</v>
      </c>
      <c r="H45" s="10">
        <f t="shared" si="3"/>
        <v>5.28</v>
      </c>
      <c r="I45" s="4"/>
    </row>
    <row r="46" spans="1:9" ht="54" outlineLevel="6" x14ac:dyDescent="0.3">
      <c r="A46" s="8" t="s">
        <v>37</v>
      </c>
      <c r="B46" s="9" t="s">
        <v>19</v>
      </c>
      <c r="C46" s="9" t="s">
        <v>26</v>
      </c>
      <c r="D46" s="9" t="s">
        <v>56</v>
      </c>
      <c r="E46" s="9" t="s">
        <v>38</v>
      </c>
      <c r="F46" s="10">
        <f t="shared" si="3"/>
        <v>6</v>
      </c>
      <c r="G46" s="10">
        <f t="shared" si="3"/>
        <v>5.16</v>
      </c>
      <c r="H46" s="10">
        <f t="shared" si="3"/>
        <v>5.28</v>
      </c>
      <c r="I46" s="4"/>
    </row>
    <row r="47" spans="1:9" ht="54" outlineLevel="7" x14ac:dyDescent="0.3">
      <c r="A47" s="8" t="s">
        <v>39</v>
      </c>
      <c r="B47" s="9" t="s">
        <v>19</v>
      </c>
      <c r="C47" s="9" t="s">
        <v>26</v>
      </c>
      <c r="D47" s="9" t="s">
        <v>56</v>
      </c>
      <c r="E47" s="9" t="s">
        <v>40</v>
      </c>
      <c r="F47" s="10">
        <v>6</v>
      </c>
      <c r="G47" s="10">
        <v>5.16</v>
      </c>
      <c r="H47" s="10">
        <v>5.28</v>
      </c>
      <c r="I47" s="4"/>
    </row>
    <row r="48" spans="1:9" ht="18" outlineLevel="2" x14ac:dyDescent="0.3">
      <c r="A48" s="8" t="s">
        <v>57</v>
      </c>
      <c r="B48" s="9" t="s">
        <v>19</v>
      </c>
      <c r="C48" s="9" t="s">
        <v>58</v>
      </c>
      <c r="D48" s="9" t="s">
        <v>21</v>
      </c>
      <c r="E48" s="9" t="s">
        <v>22</v>
      </c>
      <c r="F48" s="10">
        <f>F51</f>
        <v>128.5</v>
      </c>
      <c r="G48" s="10">
        <f>G51</f>
        <v>7.3</v>
      </c>
      <c r="H48" s="10">
        <f>H51</f>
        <v>7.9</v>
      </c>
      <c r="I48" s="4"/>
    </row>
    <row r="49" spans="1:9" ht="18" outlineLevel="3" x14ac:dyDescent="0.3">
      <c r="A49" s="8" t="s">
        <v>41</v>
      </c>
      <c r="B49" s="9" t="s">
        <v>19</v>
      </c>
      <c r="C49" s="9" t="s">
        <v>58</v>
      </c>
      <c r="D49" s="9" t="s">
        <v>42</v>
      </c>
      <c r="E49" s="9" t="s">
        <v>22</v>
      </c>
      <c r="F49" s="10">
        <f t="shared" ref="F49:H52" si="4">F50</f>
        <v>128.5</v>
      </c>
      <c r="G49" s="10">
        <f t="shared" si="4"/>
        <v>7.3</v>
      </c>
      <c r="H49" s="10">
        <f t="shared" si="4"/>
        <v>7.9</v>
      </c>
      <c r="I49" s="4"/>
    </row>
    <row r="50" spans="1:9" ht="18" outlineLevel="4" x14ac:dyDescent="0.3">
      <c r="A50" s="8" t="s">
        <v>41</v>
      </c>
      <c r="B50" s="9" t="s">
        <v>19</v>
      </c>
      <c r="C50" s="9" t="s">
        <v>58</v>
      </c>
      <c r="D50" s="9" t="s">
        <v>43</v>
      </c>
      <c r="E50" s="9" t="s">
        <v>22</v>
      </c>
      <c r="F50" s="10">
        <f t="shared" si="4"/>
        <v>128.5</v>
      </c>
      <c r="G50" s="10">
        <f t="shared" si="4"/>
        <v>7.3</v>
      </c>
      <c r="H50" s="10">
        <f t="shared" si="4"/>
        <v>7.9</v>
      </c>
      <c r="I50" s="4"/>
    </row>
    <row r="51" spans="1:9" ht="108" outlineLevel="5" x14ac:dyDescent="0.3">
      <c r="A51" s="8" t="s">
        <v>59</v>
      </c>
      <c r="B51" s="9" t="s">
        <v>19</v>
      </c>
      <c r="C51" s="9" t="s">
        <v>58</v>
      </c>
      <c r="D51" s="9" t="s">
        <v>60</v>
      </c>
      <c r="E51" s="9" t="s">
        <v>22</v>
      </c>
      <c r="F51" s="10">
        <f t="shared" si="4"/>
        <v>128.5</v>
      </c>
      <c r="G51" s="10">
        <f t="shared" si="4"/>
        <v>7.3</v>
      </c>
      <c r="H51" s="10">
        <f t="shared" si="4"/>
        <v>7.9</v>
      </c>
      <c r="I51" s="4"/>
    </row>
    <row r="52" spans="1:9" ht="54" outlineLevel="6" x14ac:dyDescent="0.3">
      <c r="A52" s="8" t="s">
        <v>37</v>
      </c>
      <c r="B52" s="9" t="s">
        <v>19</v>
      </c>
      <c r="C52" s="9" t="s">
        <v>58</v>
      </c>
      <c r="D52" s="9" t="s">
        <v>60</v>
      </c>
      <c r="E52" s="9" t="s">
        <v>38</v>
      </c>
      <c r="F52" s="10">
        <f t="shared" si="4"/>
        <v>128.5</v>
      </c>
      <c r="G52" s="10">
        <f t="shared" si="4"/>
        <v>7.3</v>
      </c>
      <c r="H52" s="10">
        <f t="shared" si="4"/>
        <v>7.9</v>
      </c>
      <c r="I52" s="4"/>
    </row>
    <row r="53" spans="1:9" ht="54" outlineLevel="7" x14ac:dyDescent="0.3">
      <c r="A53" s="8" t="s">
        <v>39</v>
      </c>
      <c r="B53" s="9" t="s">
        <v>19</v>
      </c>
      <c r="C53" s="9" t="s">
        <v>58</v>
      </c>
      <c r="D53" s="9" t="s">
        <v>60</v>
      </c>
      <c r="E53" s="9" t="s">
        <v>40</v>
      </c>
      <c r="F53" s="10">
        <v>128.5</v>
      </c>
      <c r="G53" s="10">
        <v>7.3</v>
      </c>
      <c r="H53" s="10">
        <v>7.9</v>
      </c>
      <c r="I53" s="4"/>
    </row>
    <row r="54" spans="1:9" ht="18" outlineLevel="2" x14ac:dyDescent="0.3">
      <c r="A54" s="8" t="s">
        <v>61</v>
      </c>
      <c r="B54" s="9" t="s">
        <v>19</v>
      </c>
      <c r="C54" s="9" t="s">
        <v>62</v>
      </c>
      <c r="D54" s="9" t="s">
        <v>21</v>
      </c>
      <c r="E54" s="9" t="s">
        <v>22</v>
      </c>
      <c r="F54" s="10">
        <f>F57</f>
        <v>300</v>
      </c>
      <c r="G54" s="10">
        <f>G57</f>
        <v>300</v>
      </c>
      <c r="H54" s="10">
        <f>H57</f>
        <v>300</v>
      </c>
      <c r="I54" s="4"/>
    </row>
    <row r="55" spans="1:9" ht="90" outlineLevel="3" x14ac:dyDescent="0.3">
      <c r="A55" s="8" t="s">
        <v>63</v>
      </c>
      <c r="B55" s="9" t="s">
        <v>19</v>
      </c>
      <c r="C55" s="9" t="s">
        <v>62</v>
      </c>
      <c r="D55" s="9" t="s">
        <v>64</v>
      </c>
      <c r="E55" s="9" t="s">
        <v>22</v>
      </c>
      <c r="F55" s="10">
        <f t="shared" ref="F55:H58" si="5">F56</f>
        <v>300</v>
      </c>
      <c r="G55" s="10">
        <f t="shared" si="5"/>
        <v>300</v>
      </c>
      <c r="H55" s="10">
        <f t="shared" si="5"/>
        <v>300</v>
      </c>
      <c r="I55" s="4"/>
    </row>
    <row r="56" spans="1:9" ht="108" outlineLevel="4" x14ac:dyDescent="0.3">
      <c r="A56" s="8" t="s">
        <v>65</v>
      </c>
      <c r="B56" s="9" t="s">
        <v>19</v>
      </c>
      <c r="C56" s="9" t="s">
        <v>62</v>
      </c>
      <c r="D56" s="9" t="s">
        <v>66</v>
      </c>
      <c r="E56" s="9" t="s">
        <v>22</v>
      </c>
      <c r="F56" s="10">
        <f t="shared" si="5"/>
        <v>300</v>
      </c>
      <c r="G56" s="10">
        <f t="shared" si="5"/>
        <v>300</v>
      </c>
      <c r="H56" s="10">
        <f t="shared" si="5"/>
        <v>300</v>
      </c>
      <c r="I56" s="4"/>
    </row>
    <row r="57" spans="1:9" ht="36" outlineLevel="5" x14ac:dyDescent="0.3">
      <c r="A57" s="8" t="s">
        <v>67</v>
      </c>
      <c r="B57" s="9" t="s">
        <v>19</v>
      </c>
      <c r="C57" s="9" t="s">
        <v>62</v>
      </c>
      <c r="D57" s="9" t="s">
        <v>68</v>
      </c>
      <c r="E57" s="9" t="s">
        <v>22</v>
      </c>
      <c r="F57" s="10">
        <f t="shared" si="5"/>
        <v>300</v>
      </c>
      <c r="G57" s="10">
        <f t="shared" si="5"/>
        <v>300</v>
      </c>
      <c r="H57" s="10">
        <f t="shared" si="5"/>
        <v>300</v>
      </c>
      <c r="I57" s="4"/>
    </row>
    <row r="58" spans="1:9" ht="18" outlineLevel="6" x14ac:dyDescent="0.3">
      <c r="A58" s="8" t="s">
        <v>46</v>
      </c>
      <c r="B58" s="9" t="s">
        <v>19</v>
      </c>
      <c r="C58" s="9" t="s">
        <v>62</v>
      </c>
      <c r="D58" s="9" t="s">
        <v>68</v>
      </c>
      <c r="E58" s="9" t="s">
        <v>47</v>
      </c>
      <c r="F58" s="10">
        <f t="shared" si="5"/>
        <v>300</v>
      </c>
      <c r="G58" s="10">
        <f t="shared" si="5"/>
        <v>300</v>
      </c>
      <c r="H58" s="10">
        <f t="shared" si="5"/>
        <v>300</v>
      </c>
      <c r="I58" s="4"/>
    </row>
    <row r="59" spans="1:9" ht="18" outlineLevel="7" x14ac:dyDescent="0.3">
      <c r="A59" s="8" t="s">
        <v>69</v>
      </c>
      <c r="B59" s="9" t="s">
        <v>19</v>
      </c>
      <c r="C59" s="9" t="s">
        <v>62</v>
      </c>
      <c r="D59" s="9" t="s">
        <v>68</v>
      </c>
      <c r="E59" s="9" t="s">
        <v>70</v>
      </c>
      <c r="F59" s="10">
        <v>300</v>
      </c>
      <c r="G59" s="10">
        <v>300</v>
      </c>
      <c r="H59" s="10">
        <v>300</v>
      </c>
      <c r="I59" s="4"/>
    </row>
    <row r="60" spans="1:9" ht="36" outlineLevel="2" x14ac:dyDescent="0.3">
      <c r="A60" s="8" t="s">
        <v>71</v>
      </c>
      <c r="B60" s="9" t="s">
        <v>19</v>
      </c>
      <c r="C60" s="9" t="s">
        <v>72</v>
      </c>
      <c r="D60" s="9" t="s">
        <v>21</v>
      </c>
      <c r="E60" s="9" t="s">
        <v>22</v>
      </c>
      <c r="F60" s="10">
        <f>F63+F66+F76+F84+F89+F92+F81+F71</f>
        <v>2719.92911</v>
      </c>
      <c r="G60" s="10">
        <f>G63+G66+G76+G84+G89+G92</f>
        <v>1980.1</v>
      </c>
      <c r="H60" s="10">
        <f>H63+H66+H76+H84+H89+H92</f>
        <v>680.8</v>
      </c>
      <c r="I60" s="4"/>
    </row>
    <row r="61" spans="1:9" ht="79.5" customHeight="1" outlineLevel="3" x14ac:dyDescent="0.3">
      <c r="A61" s="8" t="s">
        <v>73</v>
      </c>
      <c r="B61" s="9" t="s">
        <v>19</v>
      </c>
      <c r="C61" s="9" t="s">
        <v>72</v>
      </c>
      <c r="D61" s="9" t="s">
        <v>74</v>
      </c>
      <c r="E61" s="9" t="s">
        <v>22</v>
      </c>
      <c r="F61" s="10">
        <f>F62</f>
        <v>1174.3019999999999</v>
      </c>
      <c r="G61" s="10">
        <f>G62</f>
        <v>1050</v>
      </c>
      <c r="H61" s="10">
        <f>H62</f>
        <v>50</v>
      </c>
      <c r="I61" s="4"/>
    </row>
    <row r="62" spans="1:9" ht="126" outlineLevel="4" x14ac:dyDescent="0.3">
      <c r="A62" s="8" t="s">
        <v>75</v>
      </c>
      <c r="B62" s="9" t="s">
        <v>19</v>
      </c>
      <c r="C62" s="9" t="s">
        <v>72</v>
      </c>
      <c r="D62" s="9" t="s">
        <v>76</v>
      </c>
      <c r="E62" s="9" t="s">
        <v>22</v>
      </c>
      <c r="F62" s="10">
        <f>F63+F66</f>
        <v>1174.3019999999999</v>
      </c>
      <c r="G62" s="10">
        <f>G63+G66</f>
        <v>1050</v>
      </c>
      <c r="H62" s="10">
        <f>H63+H66</f>
        <v>50</v>
      </c>
      <c r="I62" s="4"/>
    </row>
    <row r="63" spans="1:9" ht="62.25" customHeight="1" outlineLevel="5" x14ac:dyDescent="0.3">
      <c r="A63" s="8" t="s">
        <v>77</v>
      </c>
      <c r="B63" s="9" t="s">
        <v>19</v>
      </c>
      <c r="C63" s="9" t="s">
        <v>72</v>
      </c>
      <c r="D63" s="9" t="s">
        <v>78</v>
      </c>
      <c r="E63" s="9" t="s">
        <v>22</v>
      </c>
      <c r="F63" s="10">
        <f t="shared" ref="F63:H64" si="6">F64</f>
        <v>173.6</v>
      </c>
      <c r="G63" s="10">
        <f t="shared" si="6"/>
        <v>50</v>
      </c>
      <c r="H63" s="10">
        <f t="shared" si="6"/>
        <v>50</v>
      </c>
      <c r="I63" s="4"/>
    </row>
    <row r="64" spans="1:9" ht="54" outlineLevel="6" x14ac:dyDescent="0.3">
      <c r="A64" s="8" t="s">
        <v>37</v>
      </c>
      <c r="B64" s="9" t="s">
        <v>19</v>
      </c>
      <c r="C64" s="9" t="s">
        <v>72</v>
      </c>
      <c r="D64" s="9" t="s">
        <v>78</v>
      </c>
      <c r="E64" s="9" t="s">
        <v>38</v>
      </c>
      <c r="F64" s="10">
        <f t="shared" si="6"/>
        <v>173.6</v>
      </c>
      <c r="G64" s="10">
        <f t="shared" si="6"/>
        <v>50</v>
      </c>
      <c r="H64" s="10">
        <f t="shared" si="6"/>
        <v>50</v>
      </c>
      <c r="I64" s="4"/>
    </row>
    <row r="65" spans="1:9" ht="54" outlineLevel="7" x14ac:dyDescent="0.3">
      <c r="A65" s="8" t="s">
        <v>39</v>
      </c>
      <c r="B65" s="9" t="s">
        <v>19</v>
      </c>
      <c r="C65" s="9" t="s">
        <v>72</v>
      </c>
      <c r="D65" s="9" t="s">
        <v>78</v>
      </c>
      <c r="E65" s="9" t="s">
        <v>40</v>
      </c>
      <c r="F65" s="10">
        <v>173.6</v>
      </c>
      <c r="G65" s="10">
        <v>50</v>
      </c>
      <c r="H65" s="10">
        <v>50</v>
      </c>
      <c r="I65" s="4"/>
    </row>
    <row r="66" spans="1:9" ht="18" outlineLevel="5" x14ac:dyDescent="0.3">
      <c r="A66" s="8" t="s">
        <v>79</v>
      </c>
      <c r="B66" s="9" t="s">
        <v>19</v>
      </c>
      <c r="C66" s="9" t="s">
        <v>72</v>
      </c>
      <c r="D66" s="9" t="s">
        <v>80</v>
      </c>
      <c r="E66" s="9" t="s">
        <v>22</v>
      </c>
      <c r="F66" s="10">
        <f t="shared" ref="F66:H67" si="7">F67</f>
        <v>1000.702</v>
      </c>
      <c r="G66" s="10">
        <f t="shared" si="7"/>
        <v>1000</v>
      </c>
      <c r="H66" s="10">
        <f t="shared" si="7"/>
        <v>0</v>
      </c>
      <c r="I66" s="4"/>
    </row>
    <row r="67" spans="1:9" ht="54" outlineLevel="6" x14ac:dyDescent="0.3">
      <c r="A67" s="8" t="s">
        <v>37</v>
      </c>
      <c r="B67" s="9" t="s">
        <v>19</v>
      </c>
      <c r="C67" s="9" t="s">
        <v>72</v>
      </c>
      <c r="D67" s="9" t="s">
        <v>80</v>
      </c>
      <c r="E67" s="9" t="s">
        <v>38</v>
      </c>
      <c r="F67" s="10">
        <f t="shared" si="7"/>
        <v>1000.702</v>
      </c>
      <c r="G67" s="10">
        <f t="shared" si="7"/>
        <v>1000</v>
      </c>
      <c r="H67" s="10">
        <f t="shared" si="7"/>
        <v>0</v>
      </c>
      <c r="I67" s="4"/>
    </row>
    <row r="68" spans="1:9" ht="54" outlineLevel="7" x14ac:dyDescent="0.3">
      <c r="A68" s="8" t="s">
        <v>39</v>
      </c>
      <c r="B68" s="9" t="s">
        <v>19</v>
      </c>
      <c r="C68" s="9" t="s">
        <v>72</v>
      </c>
      <c r="D68" s="9" t="s">
        <v>80</v>
      </c>
      <c r="E68" s="9" t="s">
        <v>40</v>
      </c>
      <c r="F68" s="10">
        <v>1000.702</v>
      </c>
      <c r="G68" s="10">
        <v>1000</v>
      </c>
      <c r="H68" s="10"/>
      <c r="I68" s="4"/>
    </row>
    <row r="69" spans="1:9" ht="82.5" hidden="1" customHeight="1" outlineLevel="7" x14ac:dyDescent="0.3">
      <c r="A69" s="8" t="s">
        <v>81</v>
      </c>
      <c r="B69" s="9">
        <v>903</v>
      </c>
      <c r="C69" s="11" t="s">
        <v>72</v>
      </c>
      <c r="D69" s="11" t="s">
        <v>82</v>
      </c>
      <c r="E69" s="11" t="s">
        <v>22</v>
      </c>
      <c r="F69" s="10">
        <f t="shared" ref="F69:H72" si="8">F70</f>
        <v>0</v>
      </c>
      <c r="G69" s="10">
        <f t="shared" si="8"/>
        <v>0</v>
      </c>
      <c r="H69" s="10">
        <f t="shared" si="8"/>
        <v>0</v>
      </c>
      <c r="I69" s="4"/>
    </row>
    <row r="70" spans="1:9" ht="61.5" hidden="1" customHeight="1" outlineLevel="7" x14ac:dyDescent="0.3">
      <c r="A70" s="8" t="s">
        <v>83</v>
      </c>
      <c r="B70" s="9">
        <v>903</v>
      </c>
      <c r="C70" s="11" t="s">
        <v>72</v>
      </c>
      <c r="D70" s="11" t="s">
        <v>84</v>
      </c>
      <c r="E70" s="11" t="s">
        <v>22</v>
      </c>
      <c r="F70" s="10">
        <f t="shared" si="8"/>
        <v>0</v>
      </c>
      <c r="G70" s="10">
        <f t="shared" si="8"/>
        <v>0</v>
      </c>
      <c r="H70" s="10">
        <f t="shared" si="8"/>
        <v>0</v>
      </c>
      <c r="I70" s="4"/>
    </row>
    <row r="71" spans="1:9" ht="98.25" hidden="1" customHeight="1" outlineLevel="7" x14ac:dyDescent="0.3">
      <c r="A71" s="8" t="s">
        <v>85</v>
      </c>
      <c r="B71" s="9">
        <v>903</v>
      </c>
      <c r="C71" s="11" t="s">
        <v>72</v>
      </c>
      <c r="D71" s="11" t="s">
        <v>86</v>
      </c>
      <c r="E71" s="11" t="s">
        <v>22</v>
      </c>
      <c r="F71" s="10">
        <f t="shared" si="8"/>
        <v>0</v>
      </c>
      <c r="G71" s="10">
        <f t="shared" si="8"/>
        <v>0</v>
      </c>
      <c r="H71" s="10">
        <f t="shared" si="8"/>
        <v>0</v>
      </c>
      <c r="I71" s="4"/>
    </row>
    <row r="72" spans="1:9" ht="54" hidden="1" outlineLevel="7" x14ac:dyDescent="0.3">
      <c r="A72" s="8" t="s">
        <v>37</v>
      </c>
      <c r="B72" s="9">
        <v>903</v>
      </c>
      <c r="C72" s="11" t="s">
        <v>72</v>
      </c>
      <c r="D72" s="11" t="s">
        <v>86</v>
      </c>
      <c r="E72" s="11" t="s">
        <v>38</v>
      </c>
      <c r="F72" s="10">
        <f t="shared" si="8"/>
        <v>0</v>
      </c>
      <c r="G72" s="10">
        <f t="shared" si="8"/>
        <v>0</v>
      </c>
      <c r="H72" s="10">
        <f t="shared" si="8"/>
        <v>0</v>
      </c>
      <c r="I72" s="4"/>
    </row>
    <row r="73" spans="1:9" ht="54" hidden="1" outlineLevel="7" x14ac:dyDescent="0.3">
      <c r="A73" s="8" t="s">
        <v>39</v>
      </c>
      <c r="B73" s="9">
        <v>903</v>
      </c>
      <c r="C73" s="11" t="s">
        <v>72</v>
      </c>
      <c r="D73" s="11" t="s">
        <v>86</v>
      </c>
      <c r="E73" s="11" t="s">
        <v>40</v>
      </c>
      <c r="F73" s="10"/>
      <c r="G73" s="10">
        <v>0</v>
      </c>
      <c r="H73" s="10">
        <v>0</v>
      </c>
      <c r="I73" s="4"/>
    </row>
    <row r="74" spans="1:9" ht="18" outlineLevel="3" collapsed="1" x14ac:dyDescent="0.3">
      <c r="A74" s="8" t="s">
        <v>41</v>
      </c>
      <c r="B74" s="9" t="s">
        <v>19</v>
      </c>
      <c r="C74" s="9" t="s">
        <v>72</v>
      </c>
      <c r="D74" s="9" t="s">
        <v>42</v>
      </c>
      <c r="E74" s="9" t="s">
        <v>22</v>
      </c>
      <c r="F74" s="10">
        <f>F75</f>
        <v>1545.6271099999999</v>
      </c>
      <c r="G74" s="10">
        <f>G75</f>
        <v>930.1</v>
      </c>
      <c r="H74" s="10">
        <f>H75</f>
        <v>630.79999999999995</v>
      </c>
      <c r="I74" s="4"/>
    </row>
    <row r="75" spans="1:9" ht="18" outlineLevel="4" x14ac:dyDescent="0.3">
      <c r="A75" s="8" t="s">
        <v>41</v>
      </c>
      <c r="B75" s="9" t="s">
        <v>19</v>
      </c>
      <c r="C75" s="9" t="s">
        <v>72</v>
      </c>
      <c r="D75" s="9" t="s">
        <v>43</v>
      </c>
      <c r="E75" s="9" t="s">
        <v>22</v>
      </c>
      <c r="F75" s="10">
        <f>F76+F84+F89+F92+F81</f>
        <v>1545.6271099999999</v>
      </c>
      <c r="G75" s="10">
        <f>G76+G84+G89+G92</f>
        <v>930.1</v>
      </c>
      <c r="H75" s="10">
        <f>H76+H84+H89+H92</f>
        <v>630.79999999999995</v>
      </c>
      <c r="I75" s="4"/>
    </row>
    <row r="76" spans="1:9" ht="36" outlineLevel="5" x14ac:dyDescent="0.3">
      <c r="A76" s="8" t="s">
        <v>87</v>
      </c>
      <c r="B76" s="9" t="s">
        <v>19</v>
      </c>
      <c r="C76" s="9" t="s">
        <v>72</v>
      </c>
      <c r="D76" s="9" t="s">
        <v>88</v>
      </c>
      <c r="E76" s="9" t="s">
        <v>22</v>
      </c>
      <c r="F76" s="10">
        <f>F77+F79</f>
        <v>634.952</v>
      </c>
      <c r="G76" s="10">
        <f>G77</f>
        <v>0</v>
      </c>
      <c r="H76" s="10">
        <f>H77</f>
        <v>0</v>
      </c>
      <c r="I76" s="4"/>
    </row>
    <row r="77" spans="1:9" ht="54" outlineLevel="6" x14ac:dyDescent="0.3">
      <c r="A77" s="8" t="s">
        <v>37</v>
      </c>
      <c r="B77" s="9" t="s">
        <v>19</v>
      </c>
      <c r="C77" s="9" t="s">
        <v>72</v>
      </c>
      <c r="D77" s="9" t="s">
        <v>88</v>
      </c>
      <c r="E77" s="9" t="s">
        <v>38</v>
      </c>
      <c r="F77" s="10">
        <f>F78</f>
        <v>634.952</v>
      </c>
      <c r="G77" s="10">
        <f>G78</f>
        <v>0</v>
      </c>
      <c r="H77" s="10">
        <f>H78</f>
        <v>0</v>
      </c>
      <c r="I77" s="4"/>
    </row>
    <row r="78" spans="1:9" ht="78" customHeight="1" outlineLevel="7" x14ac:dyDescent="0.3">
      <c r="A78" s="8" t="s">
        <v>39</v>
      </c>
      <c r="B78" s="9" t="s">
        <v>19</v>
      </c>
      <c r="C78" s="9" t="s">
        <v>72</v>
      </c>
      <c r="D78" s="9" t="s">
        <v>88</v>
      </c>
      <c r="E78" s="9" t="s">
        <v>40</v>
      </c>
      <c r="F78" s="10">
        <v>634.952</v>
      </c>
      <c r="G78" s="10">
        <v>0</v>
      </c>
      <c r="H78" s="10">
        <v>0</v>
      </c>
      <c r="I78" s="4"/>
    </row>
    <row r="79" spans="1:9" ht="18" hidden="1" outlineLevel="7" x14ac:dyDescent="0.3">
      <c r="A79" s="8" t="s">
        <v>46</v>
      </c>
      <c r="B79" s="9" t="s">
        <v>19</v>
      </c>
      <c r="C79" s="9" t="s">
        <v>72</v>
      </c>
      <c r="D79" s="9" t="s">
        <v>88</v>
      </c>
      <c r="E79" s="9">
        <v>800</v>
      </c>
      <c r="F79" s="10">
        <f>F80</f>
        <v>0</v>
      </c>
      <c r="G79" s="10">
        <f>G80</f>
        <v>0</v>
      </c>
      <c r="H79" s="10">
        <f>H80</f>
        <v>0</v>
      </c>
      <c r="I79" s="4"/>
    </row>
    <row r="80" spans="1:9" ht="18" hidden="1" outlineLevel="7" x14ac:dyDescent="0.3">
      <c r="A80" s="8" t="s">
        <v>89</v>
      </c>
      <c r="B80" s="9" t="s">
        <v>19</v>
      </c>
      <c r="C80" s="9" t="s">
        <v>72</v>
      </c>
      <c r="D80" s="9" t="s">
        <v>88</v>
      </c>
      <c r="E80" s="9">
        <v>830</v>
      </c>
      <c r="F80" s="10"/>
      <c r="G80" s="10">
        <v>0</v>
      </c>
      <c r="H80" s="10">
        <v>0</v>
      </c>
      <c r="I80" s="4"/>
    </row>
    <row r="81" spans="1:9" ht="18" outlineLevel="7" x14ac:dyDescent="0.3">
      <c r="A81" s="8" t="s">
        <v>90</v>
      </c>
      <c r="B81" s="9" t="s">
        <v>19</v>
      </c>
      <c r="C81" s="9" t="s">
        <v>72</v>
      </c>
      <c r="D81" s="9">
        <v>9990026111</v>
      </c>
      <c r="E81" s="9" t="s">
        <v>22</v>
      </c>
      <c r="F81" s="10">
        <f t="shared" ref="F81:H82" si="9">F82</f>
        <v>83.21</v>
      </c>
      <c r="G81" s="10">
        <f t="shared" si="9"/>
        <v>0</v>
      </c>
      <c r="H81" s="10">
        <f t="shared" si="9"/>
        <v>0</v>
      </c>
      <c r="I81" s="4"/>
    </row>
    <row r="82" spans="1:9" ht="54" outlineLevel="7" x14ac:dyDescent="0.3">
      <c r="A82" s="8" t="s">
        <v>37</v>
      </c>
      <c r="B82" s="9" t="s">
        <v>19</v>
      </c>
      <c r="C82" s="9" t="s">
        <v>72</v>
      </c>
      <c r="D82" s="9">
        <v>9990026111</v>
      </c>
      <c r="E82" s="9" t="s">
        <v>38</v>
      </c>
      <c r="F82" s="10">
        <f t="shared" si="9"/>
        <v>83.21</v>
      </c>
      <c r="G82" s="10">
        <f t="shared" si="9"/>
        <v>0</v>
      </c>
      <c r="H82" s="10">
        <f t="shared" si="9"/>
        <v>0</v>
      </c>
      <c r="I82" s="4"/>
    </row>
    <row r="83" spans="1:9" ht="54" outlineLevel="7" x14ac:dyDescent="0.3">
      <c r="A83" s="8" t="s">
        <v>39</v>
      </c>
      <c r="B83" s="9" t="s">
        <v>19</v>
      </c>
      <c r="C83" s="9" t="s">
        <v>72</v>
      </c>
      <c r="D83" s="9">
        <v>9990026111</v>
      </c>
      <c r="E83" s="9" t="s">
        <v>40</v>
      </c>
      <c r="F83" s="10">
        <v>83.21</v>
      </c>
      <c r="G83" s="10">
        <v>0</v>
      </c>
      <c r="H83" s="10">
        <v>0</v>
      </c>
      <c r="I83" s="4"/>
    </row>
    <row r="84" spans="1:9" ht="36" outlineLevel="5" x14ac:dyDescent="0.3">
      <c r="A84" s="8" t="s">
        <v>91</v>
      </c>
      <c r="B84" s="9" t="s">
        <v>19</v>
      </c>
      <c r="C84" s="9" t="s">
        <v>72</v>
      </c>
      <c r="D84" s="9" t="s">
        <v>92</v>
      </c>
      <c r="E84" s="9" t="s">
        <v>22</v>
      </c>
      <c r="F84" s="10">
        <f>F85+F87</f>
        <v>204.95961</v>
      </c>
      <c r="G84" s="10">
        <f>G85</f>
        <v>300</v>
      </c>
      <c r="H84" s="10">
        <f>H85</f>
        <v>0</v>
      </c>
      <c r="I84" s="4"/>
    </row>
    <row r="85" spans="1:9" ht="54" outlineLevel="6" x14ac:dyDescent="0.3">
      <c r="A85" s="8" t="s">
        <v>37</v>
      </c>
      <c r="B85" s="9" t="s">
        <v>19</v>
      </c>
      <c r="C85" s="9" t="s">
        <v>72</v>
      </c>
      <c r="D85" s="9" t="s">
        <v>92</v>
      </c>
      <c r="E85" s="9" t="s">
        <v>38</v>
      </c>
      <c r="F85" s="10">
        <f>F86</f>
        <v>189.95961</v>
      </c>
      <c r="G85" s="10">
        <f>G86</f>
        <v>300</v>
      </c>
      <c r="H85" s="10">
        <f>H86</f>
        <v>0</v>
      </c>
      <c r="I85" s="4"/>
    </row>
    <row r="86" spans="1:9" ht="54" outlineLevel="7" x14ac:dyDescent="0.3">
      <c r="A86" s="8" t="s">
        <v>39</v>
      </c>
      <c r="B86" s="9" t="s">
        <v>19</v>
      </c>
      <c r="C86" s="9" t="s">
        <v>72</v>
      </c>
      <c r="D86" s="9" t="s">
        <v>92</v>
      </c>
      <c r="E86" s="9" t="s">
        <v>40</v>
      </c>
      <c r="F86" s="10">
        <v>189.95961</v>
      </c>
      <c r="G86" s="10">
        <v>300</v>
      </c>
      <c r="H86" s="10">
        <v>0</v>
      </c>
      <c r="I86" s="4"/>
    </row>
    <row r="87" spans="1:9" ht="18" outlineLevel="7" x14ac:dyDescent="0.3">
      <c r="A87" s="8" t="s">
        <v>46</v>
      </c>
      <c r="B87" s="9" t="s">
        <v>19</v>
      </c>
      <c r="C87" s="9" t="s">
        <v>72</v>
      </c>
      <c r="D87" s="9" t="s">
        <v>92</v>
      </c>
      <c r="E87" s="9">
        <v>800</v>
      </c>
      <c r="F87" s="10">
        <f>F88</f>
        <v>15</v>
      </c>
      <c r="G87" s="10">
        <f>G88</f>
        <v>0</v>
      </c>
      <c r="H87" s="10">
        <f>H88</f>
        <v>0</v>
      </c>
      <c r="I87" s="4"/>
    </row>
    <row r="88" spans="1:9" ht="18" outlineLevel="7" x14ac:dyDescent="0.3">
      <c r="A88" s="8" t="s">
        <v>89</v>
      </c>
      <c r="B88" s="9" t="s">
        <v>19</v>
      </c>
      <c r="C88" s="9" t="s">
        <v>72</v>
      </c>
      <c r="D88" s="9" t="s">
        <v>92</v>
      </c>
      <c r="E88" s="9">
        <v>830</v>
      </c>
      <c r="F88" s="10">
        <v>15</v>
      </c>
      <c r="G88" s="10">
        <v>0</v>
      </c>
      <c r="H88" s="10">
        <v>0</v>
      </c>
      <c r="I88" s="4"/>
    </row>
    <row r="89" spans="1:9" ht="18" outlineLevel="5" x14ac:dyDescent="0.3">
      <c r="A89" s="8" t="s">
        <v>93</v>
      </c>
      <c r="B89" s="9" t="s">
        <v>19</v>
      </c>
      <c r="C89" s="9" t="s">
        <v>72</v>
      </c>
      <c r="D89" s="9" t="s">
        <v>94</v>
      </c>
      <c r="E89" s="9" t="s">
        <v>22</v>
      </c>
      <c r="F89" s="10">
        <f t="shared" ref="F89:H90" si="10">F90</f>
        <v>587.50549999999998</v>
      </c>
      <c r="G89" s="10">
        <f t="shared" si="10"/>
        <v>600</v>
      </c>
      <c r="H89" s="10">
        <f t="shared" si="10"/>
        <v>600</v>
      </c>
      <c r="I89" s="4"/>
    </row>
    <row r="90" spans="1:9" ht="54" outlineLevel="6" x14ac:dyDescent="0.3">
      <c r="A90" s="8" t="s">
        <v>37</v>
      </c>
      <c r="B90" s="9" t="s">
        <v>19</v>
      </c>
      <c r="C90" s="9" t="s">
        <v>72</v>
      </c>
      <c r="D90" s="9" t="s">
        <v>94</v>
      </c>
      <c r="E90" s="9" t="s">
        <v>38</v>
      </c>
      <c r="F90" s="10">
        <f t="shared" si="10"/>
        <v>587.50549999999998</v>
      </c>
      <c r="G90" s="10">
        <f t="shared" si="10"/>
        <v>600</v>
      </c>
      <c r="H90" s="10">
        <f t="shared" si="10"/>
        <v>600</v>
      </c>
      <c r="I90" s="4"/>
    </row>
    <row r="91" spans="1:9" ht="54" outlineLevel="7" x14ac:dyDescent="0.3">
      <c r="A91" s="8" t="s">
        <v>39</v>
      </c>
      <c r="B91" s="9" t="s">
        <v>19</v>
      </c>
      <c r="C91" s="9" t="s">
        <v>72</v>
      </c>
      <c r="D91" s="9" t="s">
        <v>94</v>
      </c>
      <c r="E91" s="9" t="s">
        <v>40</v>
      </c>
      <c r="F91" s="10">
        <v>587.50549999999998</v>
      </c>
      <c r="G91" s="10">
        <v>600</v>
      </c>
      <c r="H91" s="10">
        <v>600</v>
      </c>
      <c r="I91" s="4"/>
    </row>
    <row r="92" spans="1:9" ht="180" outlineLevel="5" x14ac:dyDescent="0.3">
      <c r="A92" s="8" t="s">
        <v>95</v>
      </c>
      <c r="B92" s="9" t="s">
        <v>19</v>
      </c>
      <c r="C92" s="9" t="s">
        <v>72</v>
      </c>
      <c r="D92" s="9" t="s">
        <v>96</v>
      </c>
      <c r="E92" s="9" t="s">
        <v>22</v>
      </c>
      <c r="F92" s="10">
        <f t="shared" ref="F92:H93" si="11">F93</f>
        <v>35</v>
      </c>
      <c r="G92" s="10">
        <f t="shared" si="11"/>
        <v>30.1</v>
      </c>
      <c r="H92" s="10">
        <f t="shared" si="11"/>
        <v>30.8</v>
      </c>
      <c r="I92" s="4"/>
    </row>
    <row r="93" spans="1:9" ht="54" outlineLevel="6" x14ac:dyDescent="0.3">
      <c r="A93" s="8" t="s">
        <v>37</v>
      </c>
      <c r="B93" s="9" t="s">
        <v>19</v>
      </c>
      <c r="C93" s="9" t="s">
        <v>72</v>
      </c>
      <c r="D93" s="9" t="s">
        <v>96</v>
      </c>
      <c r="E93" s="9" t="s">
        <v>38</v>
      </c>
      <c r="F93" s="10">
        <f t="shared" si="11"/>
        <v>35</v>
      </c>
      <c r="G93" s="10">
        <f t="shared" si="11"/>
        <v>30.1</v>
      </c>
      <c r="H93" s="10">
        <f t="shared" si="11"/>
        <v>30.8</v>
      </c>
      <c r="I93" s="4"/>
    </row>
    <row r="94" spans="1:9" ht="54" outlineLevel="7" x14ac:dyDescent="0.3">
      <c r="A94" s="8" t="s">
        <v>39</v>
      </c>
      <c r="B94" s="9" t="s">
        <v>19</v>
      </c>
      <c r="C94" s="9" t="s">
        <v>72</v>
      </c>
      <c r="D94" s="9" t="s">
        <v>96</v>
      </c>
      <c r="E94" s="9" t="s">
        <v>40</v>
      </c>
      <c r="F94" s="10">
        <v>35</v>
      </c>
      <c r="G94" s="10">
        <v>30.1</v>
      </c>
      <c r="H94" s="10">
        <v>30.8</v>
      </c>
      <c r="I94" s="4"/>
    </row>
    <row r="95" spans="1:9" ht="54" outlineLevel="1" x14ac:dyDescent="0.3">
      <c r="A95" s="8" t="s">
        <v>97</v>
      </c>
      <c r="B95" s="9" t="s">
        <v>19</v>
      </c>
      <c r="C95" s="9" t="s">
        <v>98</v>
      </c>
      <c r="D95" s="9" t="s">
        <v>21</v>
      </c>
      <c r="E95" s="9" t="s">
        <v>22</v>
      </c>
      <c r="F95" s="10">
        <f>F96+F110</f>
        <v>8234.2389999999996</v>
      </c>
      <c r="G95" s="10">
        <f>G96+G110</f>
        <v>7769.34</v>
      </c>
      <c r="H95" s="10">
        <f>H96+H110</f>
        <v>7781.32</v>
      </c>
      <c r="I95" s="4"/>
    </row>
    <row r="96" spans="1:9" ht="18" outlineLevel="2" x14ac:dyDescent="0.3">
      <c r="A96" s="8" t="s">
        <v>99</v>
      </c>
      <c r="B96" s="9" t="s">
        <v>19</v>
      </c>
      <c r="C96" s="9" t="s">
        <v>100</v>
      </c>
      <c r="D96" s="9" t="s">
        <v>21</v>
      </c>
      <c r="E96" s="9" t="s">
        <v>22</v>
      </c>
      <c r="F96" s="10">
        <f>F102+F99+F107</f>
        <v>2999.3389999999999</v>
      </c>
      <c r="G96" s="10">
        <f>G102+G99+G107</f>
        <v>3272.14</v>
      </c>
      <c r="H96" s="10">
        <f>H102+H99+H107</f>
        <v>3284.12</v>
      </c>
      <c r="I96" s="4"/>
    </row>
    <row r="97" spans="1:9" ht="18" outlineLevel="3" x14ac:dyDescent="0.3">
      <c r="A97" s="8" t="s">
        <v>41</v>
      </c>
      <c r="B97" s="9" t="s">
        <v>19</v>
      </c>
      <c r="C97" s="9" t="s">
        <v>100</v>
      </c>
      <c r="D97" s="9" t="s">
        <v>42</v>
      </c>
      <c r="E97" s="9" t="s">
        <v>22</v>
      </c>
      <c r="F97" s="10">
        <f>F98</f>
        <v>2999.3389999999999</v>
      </c>
      <c r="G97" s="10">
        <f>G98</f>
        <v>3272.14</v>
      </c>
      <c r="H97" s="10">
        <f>H98</f>
        <v>3284.12</v>
      </c>
      <c r="I97" s="4"/>
    </row>
    <row r="98" spans="1:9" ht="23.25" customHeight="1" outlineLevel="4" x14ac:dyDescent="0.3">
      <c r="A98" s="8" t="s">
        <v>41</v>
      </c>
      <c r="B98" s="9" t="s">
        <v>19</v>
      </c>
      <c r="C98" s="9" t="s">
        <v>100</v>
      </c>
      <c r="D98" s="9" t="s">
        <v>43</v>
      </c>
      <c r="E98" s="9" t="s">
        <v>22</v>
      </c>
      <c r="F98" s="10">
        <f>F102+F99+F107</f>
        <v>2999.3389999999999</v>
      </c>
      <c r="G98" s="10">
        <f>G102+G99+G107</f>
        <v>3272.14</v>
      </c>
      <c r="H98" s="10">
        <f>H102+H99+H107</f>
        <v>3284.12</v>
      </c>
      <c r="I98" s="4"/>
    </row>
    <row r="99" spans="1:9" ht="72" outlineLevel="4" x14ac:dyDescent="0.3">
      <c r="A99" s="8" t="s">
        <v>54</v>
      </c>
      <c r="B99" s="9" t="s">
        <v>19</v>
      </c>
      <c r="C99" s="9" t="s">
        <v>100</v>
      </c>
      <c r="D99" s="9">
        <v>9990055490</v>
      </c>
      <c r="E99" s="11" t="s">
        <v>22</v>
      </c>
      <c r="F99" s="10">
        <f t="shared" ref="F99:H100" si="12">F100</f>
        <v>39.338999999999999</v>
      </c>
      <c r="G99" s="10">
        <f t="shared" si="12"/>
        <v>0</v>
      </c>
      <c r="H99" s="10">
        <f t="shared" si="12"/>
        <v>0</v>
      </c>
      <c r="I99" s="4"/>
    </row>
    <row r="100" spans="1:9" ht="126" outlineLevel="4" x14ac:dyDescent="0.3">
      <c r="A100" s="8" t="s">
        <v>33</v>
      </c>
      <c r="B100" s="9" t="s">
        <v>19</v>
      </c>
      <c r="C100" s="9" t="s">
        <v>100</v>
      </c>
      <c r="D100" s="9">
        <v>9990055490</v>
      </c>
      <c r="E100" s="9">
        <v>100</v>
      </c>
      <c r="F100" s="10">
        <f t="shared" si="12"/>
        <v>39.338999999999999</v>
      </c>
      <c r="G100" s="10">
        <f t="shared" si="12"/>
        <v>0</v>
      </c>
      <c r="H100" s="10">
        <f t="shared" si="12"/>
        <v>0</v>
      </c>
      <c r="I100" s="4"/>
    </row>
    <row r="101" spans="1:9" ht="54" outlineLevel="4" x14ac:dyDescent="0.3">
      <c r="A101" s="8" t="s">
        <v>35</v>
      </c>
      <c r="B101" s="9" t="s">
        <v>19</v>
      </c>
      <c r="C101" s="9" t="s">
        <v>100</v>
      </c>
      <c r="D101" s="9">
        <v>9990055490</v>
      </c>
      <c r="E101" s="9">
        <v>120</v>
      </c>
      <c r="F101" s="10">
        <v>39.338999999999999</v>
      </c>
      <c r="G101" s="10">
        <v>0</v>
      </c>
      <c r="H101" s="10">
        <v>0</v>
      </c>
      <c r="I101" s="4"/>
    </row>
    <row r="102" spans="1:9" ht="79.5" customHeight="1" outlineLevel="5" x14ac:dyDescent="0.3">
      <c r="A102" s="8" t="s">
        <v>101</v>
      </c>
      <c r="B102" s="9" t="s">
        <v>19</v>
      </c>
      <c r="C102" s="9" t="s">
        <v>100</v>
      </c>
      <c r="D102" s="9" t="s">
        <v>102</v>
      </c>
      <c r="E102" s="9" t="s">
        <v>22</v>
      </c>
      <c r="F102" s="10">
        <f>F103+F105</f>
        <v>2361</v>
      </c>
      <c r="G102" s="10">
        <f>G103+G105</f>
        <v>2757</v>
      </c>
      <c r="H102" s="10">
        <f>H103+H105</f>
        <v>2757</v>
      </c>
      <c r="I102" s="4"/>
    </row>
    <row r="103" spans="1:9" ht="126" outlineLevel="6" x14ac:dyDescent="0.3">
      <c r="A103" s="8" t="s">
        <v>33</v>
      </c>
      <c r="B103" s="9" t="s">
        <v>19</v>
      </c>
      <c r="C103" s="9" t="s">
        <v>100</v>
      </c>
      <c r="D103" s="9" t="s">
        <v>102</v>
      </c>
      <c r="E103" s="9" t="s">
        <v>34</v>
      </c>
      <c r="F103" s="10">
        <f>F104</f>
        <v>1969</v>
      </c>
      <c r="G103" s="10">
        <f>G104</f>
        <v>2052.86</v>
      </c>
      <c r="H103" s="10">
        <f>H104</f>
        <v>2052.86</v>
      </c>
      <c r="I103" s="4"/>
    </row>
    <row r="104" spans="1:9" ht="54" outlineLevel="7" x14ac:dyDescent="0.3">
      <c r="A104" s="8" t="s">
        <v>35</v>
      </c>
      <c r="B104" s="9" t="s">
        <v>19</v>
      </c>
      <c r="C104" s="9" t="s">
        <v>100</v>
      </c>
      <c r="D104" s="9" t="s">
        <v>102</v>
      </c>
      <c r="E104" s="9" t="s">
        <v>36</v>
      </c>
      <c r="F104" s="10">
        <v>1969</v>
      </c>
      <c r="G104" s="10">
        <v>2052.86</v>
      </c>
      <c r="H104" s="10">
        <v>2052.86</v>
      </c>
      <c r="I104" s="4"/>
    </row>
    <row r="105" spans="1:9" ht="54" outlineLevel="6" x14ac:dyDescent="0.3">
      <c r="A105" s="8" t="s">
        <v>37</v>
      </c>
      <c r="B105" s="9" t="s">
        <v>19</v>
      </c>
      <c r="C105" s="9" t="s">
        <v>100</v>
      </c>
      <c r="D105" s="9" t="s">
        <v>102</v>
      </c>
      <c r="E105" s="9" t="s">
        <v>38</v>
      </c>
      <c r="F105" s="10">
        <f>F106</f>
        <v>392</v>
      </c>
      <c r="G105" s="10">
        <f>G106</f>
        <v>704.14</v>
      </c>
      <c r="H105" s="10">
        <f>H106</f>
        <v>704.14</v>
      </c>
      <c r="I105" s="4"/>
    </row>
    <row r="106" spans="1:9" ht="54" outlineLevel="7" x14ac:dyDescent="0.3">
      <c r="A106" s="8" t="s">
        <v>39</v>
      </c>
      <c r="B106" s="9" t="s">
        <v>19</v>
      </c>
      <c r="C106" s="9" t="s">
        <v>100</v>
      </c>
      <c r="D106" s="9" t="s">
        <v>102</v>
      </c>
      <c r="E106" s="9" t="s">
        <v>40</v>
      </c>
      <c r="F106" s="10">
        <v>392</v>
      </c>
      <c r="G106" s="10">
        <v>704.14</v>
      </c>
      <c r="H106" s="10">
        <v>704.14</v>
      </c>
      <c r="I106" s="4"/>
    </row>
    <row r="107" spans="1:9" ht="72" outlineLevel="7" x14ac:dyDescent="0.3">
      <c r="A107" s="8" t="s">
        <v>103</v>
      </c>
      <c r="B107" s="9" t="s">
        <v>19</v>
      </c>
      <c r="C107" s="9" t="s">
        <v>100</v>
      </c>
      <c r="D107" s="9">
        <v>9990073950</v>
      </c>
      <c r="E107" s="9" t="s">
        <v>22</v>
      </c>
      <c r="F107" s="10">
        <f t="shared" ref="F107:H108" si="13">F108</f>
        <v>599</v>
      </c>
      <c r="G107" s="10">
        <f t="shared" si="13"/>
        <v>515.14</v>
      </c>
      <c r="H107" s="10">
        <f t="shared" si="13"/>
        <v>527.12</v>
      </c>
      <c r="I107" s="4"/>
    </row>
    <row r="108" spans="1:9" ht="126" outlineLevel="7" x14ac:dyDescent="0.3">
      <c r="A108" s="8" t="s">
        <v>33</v>
      </c>
      <c r="B108" s="9" t="s">
        <v>19</v>
      </c>
      <c r="C108" s="9" t="s">
        <v>100</v>
      </c>
      <c r="D108" s="9">
        <v>9990073950</v>
      </c>
      <c r="E108" s="9" t="s">
        <v>34</v>
      </c>
      <c r="F108" s="10">
        <f t="shared" si="13"/>
        <v>599</v>
      </c>
      <c r="G108" s="10">
        <f t="shared" si="13"/>
        <v>515.14</v>
      </c>
      <c r="H108" s="10">
        <f t="shared" si="13"/>
        <v>527.12</v>
      </c>
      <c r="I108" s="4"/>
    </row>
    <row r="109" spans="1:9" ht="54" outlineLevel="7" x14ac:dyDescent="0.3">
      <c r="A109" s="8" t="s">
        <v>35</v>
      </c>
      <c r="B109" s="9" t="s">
        <v>19</v>
      </c>
      <c r="C109" s="9" t="s">
        <v>100</v>
      </c>
      <c r="D109" s="9">
        <v>9990073950</v>
      </c>
      <c r="E109" s="9" t="s">
        <v>36</v>
      </c>
      <c r="F109" s="10">
        <v>599</v>
      </c>
      <c r="G109" s="10">
        <v>515.14</v>
      </c>
      <c r="H109" s="10">
        <v>527.12</v>
      </c>
      <c r="I109" s="4"/>
    </row>
    <row r="110" spans="1:9" ht="72" outlineLevel="2" x14ac:dyDescent="0.3">
      <c r="A110" s="8" t="s">
        <v>104</v>
      </c>
      <c r="B110" s="9" t="s">
        <v>19</v>
      </c>
      <c r="C110" s="9" t="s">
        <v>105</v>
      </c>
      <c r="D110" s="9" t="s">
        <v>21</v>
      </c>
      <c r="E110" s="9" t="s">
        <v>22</v>
      </c>
      <c r="F110" s="10">
        <f>F113+F120</f>
        <v>5234.8999999999996</v>
      </c>
      <c r="G110" s="10">
        <f>G113+G120</f>
        <v>4497.2</v>
      </c>
      <c r="H110" s="10">
        <f>H113+H120</f>
        <v>4497.2</v>
      </c>
      <c r="I110" s="4"/>
    </row>
    <row r="111" spans="1:9" ht="72" outlineLevel="3" x14ac:dyDescent="0.3">
      <c r="A111" s="8" t="s">
        <v>106</v>
      </c>
      <c r="B111" s="9" t="s">
        <v>19</v>
      </c>
      <c r="C111" s="9" t="s">
        <v>105</v>
      </c>
      <c r="D111" s="9" t="s">
        <v>107</v>
      </c>
      <c r="E111" s="9" t="s">
        <v>22</v>
      </c>
      <c r="F111" s="10">
        <f>F112</f>
        <v>5234.8999999999996</v>
      </c>
      <c r="G111" s="10">
        <f>G112</f>
        <v>4497.2</v>
      </c>
      <c r="H111" s="10">
        <f>H112</f>
        <v>4497.2</v>
      </c>
      <c r="I111" s="4"/>
    </row>
    <row r="112" spans="1:9" ht="155.25" customHeight="1" outlineLevel="4" x14ac:dyDescent="0.3">
      <c r="A112" s="8" t="s">
        <v>108</v>
      </c>
      <c r="B112" s="9" t="s">
        <v>19</v>
      </c>
      <c r="C112" s="9" t="s">
        <v>105</v>
      </c>
      <c r="D112" s="9" t="s">
        <v>109</v>
      </c>
      <c r="E112" s="9" t="s">
        <v>22</v>
      </c>
      <c r="F112" s="10">
        <f>F113+F120</f>
        <v>5234.8999999999996</v>
      </c>
      <c r="G112" s="10">
        <f>G113+G120</f>
        <v>4497.2</v>
      </c>
      <c r="H112" s="10">
        <f>H113+H120</f>
        <v>4497.2</v>
      </c>
      <c r="I112" s="4"/>
    </row>
    <row r="113" spans="1:9" ht="36" outlineLevel="5" x14ac:dyDescent="0.3">
      <c r="A113" s="8" t="s">
        <v>110</v>
      </c>
      <c r="B113" s="9" t="s">
        <v>19</v>
      </c>
      <c r="C113" s="9" t="s">
        <v>105</v>
      </c>
      <c r="D113" s="9" t="s">
        <v>111</v>
      </c>
      <c r="E113" s="9" t="s">
        <v>22</v>
      </c>
      <c r="F113" s="10">
        <f>F114+F116+F118</f>
        <v>4497.2</v>
      </c>
      <c r="G113" s="10">
        <f>G114+G116</f>
        <v>4497.2</v>
      </c>
      <c r="H113" s="10">
        <f>H114+H116</f>
        <v>4497.2</v>
      </c>
      <c r="I113" s="4"/>
    </row>
    <row r="114" spans="1:9" ht="126" outlineLevel="6" x14ac:dyDescent="0.3">
      <c r="A114" s="8" t="s">
        <v>33</v>
      </c>
      <c r="B114" s="9" t="s">
        <v>19</v>
      </c>
      <c r="C114" s="9" t="s">
        <v>105</v>
      </c>
      <c r="D114" s="9" t="s">
        <v>111</v>
      </c>
      <c r="E114" s="9" t="s">
        <v>34</v>
      </c>
      <c r="F114" s="10">
        <f>F115</f>
        <v>4297.2</v>
      </c>
      <c r="G114" s="10">
        <f>G115</f>
        <v>4297.2</v>
      </c>
      <c r="H114" s="10">
        <f>H115</f>
        <v>4297.2</v>
      </c>
      <c r="I114" s="4"/>
    </row>
    <row r="115" spans="1:9" ht="54" outlineLevel="7" x14ac:dyDescent="0.3">
      <c r="A115" s="8" t="s">
        <v>35</v>
      </c>
      <c r="B115" s="9" t="s">
        <v>19</v>
      </c>
      <c r="C115" s="9" t="s">
        <v>105</v>
      </c>
      <c r="D115" s="9" t="s">
        <v>111</v>
      </c>
      <c r="E115" s="9" t="s">
        <v>36</v>
      </c>
      <c r="F115" s="10">
        <v>4297.2</v>
      </c>
      <c r="G115" s="10">
        <v>4297.2</v>
      </c>
      <c r="H115" s="10">
        <v>4297.2</v>
      </c>
      <c r="I115" s="4"/>
    </row>
    <row r="116" spans="1:9" ht="54" outlineLevel="6" x14ac:dyDescent="0.3">
      <c r="A116" s="8" t="s">
        <v>37</v>
      </c>
      <c r="B116" s="9" t="s">
        <v>19</v>
      </c>
      <c r="C116" s="9" t="s">
        <v>105</v>
      </c>
      <c r="D116" s="9" t="s">
        <v>111</v>
      </c>
      <c r="E116" s="9" t="s">
        <v>38</v>
      </c>
      <c r="F116" s="10">
        <f>F117</f>
        <v>200</v>
      </c>
      <c r="G116" s="10">
        <f>G117</f>
        <v>200</v>
      </c>
      <c r="H116" s="10">
        <f>H117</f>
        <v>200</v>
      </c>
      <c r="I116" s="4"/>
    </row>
    <row r="117" spans="1:9" ht="81" customHeight="1" outlineLevel="7" x14ac:dyDescent="0.3">
      <c r="A117" s="8" t="s">
        <v>39</v>
      </c>
      <c r="B117" s="9" t="s">
        <v>19</v>
      </c>
      <c r="C117" s="9" t="s">
        <v>105</v>
      </c>
      <c r="D117" s="9" t="s">
        <v>111</v>
      </c>
      <c r="E117" s="9" t="s">
        <v>40</v>
      </c>
      <c r="F117" s="10">
        <v>200</v>
      </c>
      <c r="G117" s="10">
        <v>200</v>
      </c>
      <c r="H117" s="10">
        <v>200</v>
      </c>
      <c r="I117" s="4"/>
    </row>
    <row r="118" spans="1:9" ht="54" hidden="1" outlineLevel="7" x14ac:dyDescent="0.3">
      <c r="A118" s="8" t="s">
        <v>112</v>
      </c>
      <c r="B118" s="9" t="s">
        <v>19</v>
      </c>
      <c r="C118" s="9" t="s">
        <v>105</v>
      </c>
      <c r="D118" s="9" t="s">
        <v>111</v>
      </c>
      <c r="E118" s="9">
        <v>400</v>
      </c>
      <c r="F118" s="10">
        <f>F119</f>
        <v>0</v>
      </c>
      <c r="G118" s="10">
        <f>G119</f>
        <v>0</v>
      </c>
      <c r="H118" s="10">
        <f>H119</f>
        <v>0</v>
      </c>
      <c r="I118" s="4"/>
    </row>
    <row r="119" spans="1:9" ht="18" hidden="1" outlineLevel="7" x14ac:dyDescent="0.3">
      <c r="A119" s="8" t="s">
        <v>113</v>
      </c>
      <c r="B119" s="9" t="s">
        <v>19</v>
      </c>
      <c r="C119" s="9" t="s">
        <v>105</v>
      </c>
      <c r="D119" s="9" t="s">
        <v>111</v>
      </c>
      <c r="E119" s="9">
        <v>410</v>
      </c>
      <c r="F119" s="10">
        <v>0</v>
      </c>
      <c r="G119" s="10">
        <v>0</v>
      </c>
      <c r="H119" s="10">
        <v>0</v>
      </c>
      <c r="I119" s="4"/>
    </row>
    <row r="120" spans="1:9" ht="120" customHeight="1" outlineLevel="7" x14ac:dyDescent="0.3">
      <c r="A120" s="12" t="s">
        <v>114</v>
      </c>
      <c r="B120" s="9" t="s">
        <v>19</v>
      </c>
      <c r="C120" s="9" t="s">
        <v>105</v>
      </c>
      <c r="D120" s="11" t="s">
        <v>115</v>
      </c>
      <c r="E120" s="11" t="s">
        <v>22</v>
      </c>
      <c r="F120" s="10">
        <f t="shared" ref="F120:H121" si="14">F121</f>
        <v>737.7</v>
      </c>
      <c r="G120" s="10">
        <f t="shared" si="14"/>
        <v>0</v>
      </c>
      <c r="H120" s="10">
        <f t="shared" si="14"/>
        <v>0</v>
      </c>
      <c r="I120" s="4"/>
    </row>
    <row r="121" spans="1:9" ht="54" outlineLevel="7" x14ac:dyDescent="0.3">
      <c r="A121" s="8" t="s">
        <v>37</v>
      </c>
      <c r="B121" s="9" t="s">
        <v>19</v>
      </c>
      <c r="C121" s="9" t="s">
        <v>105</v>
      </c>
      <c r="D121" s="11" t="s">
        <v>115</v>
      </c>
      <c r="E121" s="11" t="s">
        <v>38</v>
      </c>
      <c r="F121" s="10">
        <f t="shared" si="14"/>
        <v>737.7</v>
      </c>
      <c r="G121" s="10">
        <f t="shared" si="14"/>
        <v>0</v>
      </c>
      <c r="H121" s="10">
        <f t="shared" si="14"/>
        <v>0</v>
      </c>
      <c r="I121" s="4"/>
    </row>
    <row r="122" spans="1:9" ht="54" outlineLevel="7" x14ac:dyDescent="0.3">
      <c r="A122" s="8" t="s">
        <v>39</v>
      </c>
      <c r="B122" s="9" t="s">
        <v>19</v>
      </c>
      <c r="C122" s="9" t="s">
        <v>105</v>
      </c>
      <c r="D122" s="11" t="s">
        <v>115</v>
      </c>
      <c r="E122" s="11" t="s">
        <v>40</v>
      </c>
      <c r="F122" s="10">
        <v>737.7</v>
      </c>
      <c r="G122" s="10">
        <v>0</v>
      </c>
      <c r="H122" s="10">
        <v>0</v>
      </c>
      <c r="I122" s="4"/>
    </row>
    <row r="123" spans="1:9" ht="18" outlineLevel="1" x14ac:dyDescent="0.3">
      <c r="A123" s="8" t="s">
        <v>116</v>
      </c>
      <c r="B123" s="9" t="s">
        <v>19</v>
      </c>
      <c r="C123" s="9" t="s">
        <v>117</v>
      </c>
      <c r="D123" s="9" t="s">
        <v>21</v>
      </c>
      <c r="E123" s="9" t="s">
        <v>22</v>
      </c>
      <c r="F123" s="10">
        <f>F124+F136+F142+F148</f>
        <v>116184.49339999999</v>
      </c>
      <c r="G123" s="10">
        <f>G124+G136+G142+G148</f>
        <v>81021.061000000016</v>
      </c>
      <c r="H123" s="10">
        <f>H124+H136+H142+H148</f>
        <v>87972.687999999995</v>
      </c>
      <c r="I123" s="4"/>
    </row>
    <row r="124" spans="1:9" ht="28.5" customHeight="1" outlineLevel="2" x14ac:dyDescent="0.3">
      <c r="A124" s="8" t="s">
        <v>118</v>
      </c>
      <c r="B124" s="9" t="s">
        <v>19</v>
      </c>
      <c r="C124" s="9" t="s">
        <v>119</v>
      </c>
      <c r="D124" s="9" t="s">
        <v>21</v>
      </c>
      <c r="E124" s="9" t="s">
        <v>22</v>
      </c>
      <c r="F124" s="10">
        <f>F127+F133+F130</f>
        <v>114903.64</v>
      </c>
      <c r="G124" s="10">
        <f>G127+G133+G130</f>
        <v>79786.700000000012</v>
      </c>
      <c r="H124" s="10">
        <f>H127+H133+H130</f>
        <v>81675.600000000006</v>
      </c>
      <c r="I124" s="4"/>
    </row>
    <row r="125" spans="1:9" ht="90" outlineLevel="3" x14ac:dyDescent="0.3">
      <c r="A125" s="8" t="s">
        <v>120</v>
      </c>
      <c r="B125" s="9" t="s">
        <v>19</v>
      </c>
      <c r="C125" s="9" t="s">
        <v>119</v>
      </c>
      <c r="D125" s="9" t="s">
        <v>121</v>
      </c>
      <c r="E125" s="9" t="s">
        <v>22</v>
      </c>
      <c r="F125" s="10">
        <f>F126</f>
        <v>114903.64</v>
      </c>
      <c r="G125" s="10">
        <f>G126</f>
        <v>2000.6</v>
      </c>
      <c r="H125" s="10">
        <f>H126</f>
        <v>2000.6</v>
      </c>
      <c r="I125" s="4"/>
    </row>
    <row r="126" spans="1:9" ht="100.5" customHeight="1" outlineLevel="4" x14ac:dyDescent="0.3">
      <c r="A126" s="8" t="s">
        <v>122</v>
      </c>
      <c r="B126" s="9" t="s">
        <v>19</v>
      </c>
      <c r="C126" s="9" t="s">
        <v>119</v>
      </c>
      <c r="D126" s="11" t="s">
        <v>123</v>
      </c>
      <c r="E126" s="9" t="s">
        <v>22</v>
      </c>
      <c r="F126" s="10">
        <f>F127+F133+F130</f>
        <v>114903.64</v>
      </c>
      <c r="G126" s="10">
        <f>G127+G133</f>
        <v>2000.6</v>
      </c>
      <c r="H126" s="10">
        <f>H127+H133</f>
        <v>2000.6</v>
      </c>
      <c r="I126" s="4"/>
    </row>
    <row r="127" spans="1:9" ht="194.25" customHeight="1" outlineLevel="5" x14ac:dyDescent="0.3">
      <c r="A127" s="8" t="s">
        <v>124</v>
      </c>
      <c r="B127" s="9" t="s">
        <v>19</v>
      </c>
      <c r="C127" s="9" t="s">
        <v>119</v>
      </c>
      <c r="D127" s="11" t="s">
        <v>125</v>
      </c>
      <c r="E127" s="9" t="s">
        <v>22</v>
      </c>
      <c r="F127" s="10">
        <f t="shared" ref="F127:H128" si="15">F128</f>
        <v>0.6</v>
      </c>
      <c r="G127" s="10">
        <f t="shared" si="15"/>
        <v>0.6</v>
      </c>
      <c r="H127" s="10">
        <f t="shared" si="15"/>
        <v>0.6</v>
      </c>
      <c r="I127" s="4"/>
    </row>
    <row r="128" spans="1:9" ht="54" outlineLevel="6" x14ac:dyDescent="0.3">
      <c r="A128" s="8" t="s">
        <v>37</v>
      </c>
      <c r="B128" s="9" t="s">
        <v>19</v>
      </c>
      <c r="C128" s="9" t="s">
        <v>119</v>
      </c>
      <c r="D128" s="11" t="s">
        <v>125</v>
      </c>
      <c r="E128" s="9" t="s">
        <v>38</v>
      </c>
      <c r="F128" s="10">
        <f t="shared" si="15"/>
        <v>0.6</v>
      </c>
      <c r="G128" s="10">
        <f t="shared" si="15"/>
        <v>0.6</v>
      </c>
      <c r="H128" s="10">
        <f t="shared" si="15"/>
        <v>0.6</v>
      </c>
      <c r="I128" s="4"/>
    </row>
    <row r="129" spans="1:9" ht="54" outlineLevel="7" x14ac:dyDescent="0.3">
      <c r="A129" s="8" t="s">
        <v>39</v>
      </c>
      <c r="B129" s="9" t="s">
        <v>19</v>
      </c>
      <c r="C129" s="9" t="s">
        <v>119</v>
      </c>
      <c r="D129" s="11" t="s">
        <v>125</v>
      </c>
      <c r="E129" s="9" t="s">
        <v>40</v>
      </c>
      <c r="F129" s="10">
        <v>0.6</v>
      </c>
      <c r="G129" s="10">
        <v>0.6</v>
      </c>
      <c r="H129" s="10">
        <v>0.6</v>
      </c>
      <c r="I129" s="4"/>
    </row>
    <row r="130" spans="1:9" ht="214.5" customHeight="1" outlineLevel="7" x14ac:dyDescent="0.3">
      <c r="A130" s="8" t="s">
        <v>126</v>
      </c>
      <c r="B130" s="9" t="s">
        <v>19</v>
      </c>
      <c r="C130" s="9" t="s">
        <v>119</v>
      </c>
      <c r="D130" s="11" t="s">
        <v>127</v>
      </c>
      <c r="E130" s="9" t="s">
        <v>22</v>
      </c>
      <c r="F130" s="10">
        <f t="shared" ref="F130:H131" si="16">F131</f>
        <v>112903.03999999999</v>
      </c>
      <c r="G130" s="10">
        <f t="shared" si="16"/>
        <v>77786.100000000006</v>
      </c>
      <c r="H130" s="10">
        <f t="shared" si="16"/>
        <v>79675</v>
      </c>
      <c r="I130" s="4"/>
    </row>
    <row r="131" spans="1:9" ht="18" outlineLevel="6" x14ac:dyDescent="0.3">
      <c r="A131" s="8" t="s">
        <v>46</v>
      </c>
      <c r="B131" s="9" t="s">
        <v>19</v>
      </c>
      <c r="C131" s="9" t="s">
        <v>119</v>
      </c>
      <c r="D131" s="11" t="s">
        <v>127</v>
      </c>
      <c r="E131" s="9" t="s">
        <v>47</v>
      </c>
      <c r="F131" s="10">
        <f t="shared" si="16"/>
        <v>112903.03999999999</v>
      </c>
      <c r="G131" s="10">
        <f t="shared" si="16"/>
        <v>77786.100000000006</v>
      </c>
      <c r="H131" s="10">
        <f t="shared" si="16"/>
        <v>79675</v>
      </c>
      <c r="I131" s="4"/>
    </row>
    <row r="132" spans="1:9" ht="108" outlineLevel="7" x14ac:dyDescent="0.3">
      <c r="A132" s="8" t="s">
        <v>128</v>
      </c>
      <c r="B132" s="9" t="s">
        <v>19</v>
      </c>
      <c r="C132" s="9" t="s">
        <v>119</v>
      </c>
      <c r="D132" s="11" t="s">
        <v>127</v>
      </c>
      <c r="E132" s="9" t="s">
        <v>129</v>
      </c>
      <c r="F132" s="10">
        <v>112903.03999999999</v>
      </c>
      <c r="G132" s="10">
        <v>77786.100000000006</v>
      </c>
      <c r="H132" s="10">
        <v>79675</v>
      </c>
      <c r="I132" s="4"/>
    </row>
    <row r="133" spans="1:9" ht="269.25" customHeight="1" outlineLevel="7" x14ac:dyDescent="0.3">
      <c r="A133" s="8" t="s">
        <v>130</v>
      </c>
      <c r="B133" s="9" t="s">
        <v>19</v>
      </c>
      <c r="C133" s="9" t="s">
        <v>119</v>
      </c>
      <c r="D133" s="11" t="s">
        <v>131</v>
      </c>
      <c r="E133" s="9" t="s">
        <v>22</v>
      </c>
      <c r="F133" s="10">
        <f t="shared" ref="F133:H134" si="17">F134</f>
        <v>2000</v>
      </c>
      <c r="G133" s="10">
        <f t="shared" si="17"/>
        <v>2000</v>
      </c>
      <c r="H133" s="10">
        <f t="shared" si="17"/>
        <v>2000</v>
      </c>
      <c r="I133" s="4"/>
    </row>
    <row r="134" spans="1:9" ht="23.25" customHeight="1" outlineLevel="7" x14ac:dyDescent="0.3">
      <c r="A134" s="8" t="s">
        <v>46</v>
      </c>
      <c r="B134" s="9" t="s">
        <v>19</v>
      </c>
      <c r="C134" s="9" t="s">
        <v>119</v>
      </c>
      <c r="D134" s="11" t="s">
        <v>131</v>
      </c>
      <c r="E134" s="9">
        <v>800</v>
      </c>
      <c r="F134" s="10">
        <f t="shared" si="17"/>
        <v>2000</v>
      </c>
      <c r="G134" s="10">
        <f t="shared" si="17"/>
        <v>2000</v>
      </c>
      <c r="H134" s="10">
        <f t="shared" si="17"/>
        <v>2000</v>
      </c>
      <c r="I134" s="4"/>
    </row>
    <row r="135" spans="1:9" ht="119.25" customHeight="1" outlineLevel="7" x14ac:dyDescent="0.3">
      <c r="A135" s="8" t="s">
        <v>128</v>
      </c>
      <c r="B135" s="9" t="s">
        <v>19</v>
      </c>
      <c r="C135" s="9" t="s">
        <v>119</v>
      </c>
      <c r="D135" s="11" t="s">
        <v>131</v>
      </c>
      <c r="E135" s="9">
        <v>810</v>
      </c>
      <c r="F135" s="10">
        <v>2000</v>
      </c>
      <c r="G135" s="10">
        <v>2000</v>
      </c>
      <c r="H135" s="10">
        <v>2000</v>
      </c>
      <c r="I135" s="4"/>
    </row>
    <row r="136" spans="1:9" ht="25.5" customHeight="1" outlineLevel="2" x14ac:dyDescent="0.3">
      <c r="A136" s="8" t="s">
        <v>132</v>
      </c>
      <c r="B136" s="9" t="s">
        <v>19</v>
      </c>
      <c r="C136" s="9" t="s">
        <v>133</v>
      </c>
      <c r="D136" s="9" t="s">
        <v>21</v>
      </c>
      <c r="E136" s="9" t="s">
        <v>22</v>
      </c>
      <c r="F136" s="10">
        <f>F139</f>
        <v>800.10500000000002</v>
      </c>
      <c r="G136" s="10">
        <f>G139</f>
        <v>543.29999999999995</v>
      </c>
      <c r="H136" s="10">
        <f>H139</f>
        <v>550.9</v>
      </c>
      <c r="I136" s="4"/>
    </row>
    <row r="137" spans="1:9" ht="79.5" customHeight="1" outlineLevel="3" x14ac:dyDescent="0.3">
      <c r="A137" s="8" t="s">
        <v>73</v>
      </c>
      <c r="B137" s="9" t="s">
        <v>19</v>
      </c>
      <c r="C137" s="9" t="s">
        <v>133</v>
      </c>
      <c r="D137" s="9" t="s">
        <v>74</v>
      </c>
      <c r="E137" s="9" t="s">
        <v>22</v>
      </c>
      <c r="F137" s="10">
        <f t="shared" ref="F137:H140" si="18">F138</f>
        <v>800.10500000000002</v>
      </c>
      <c r="G137" s="10">
        <f t="shared" si="18"/>
        <v>543.29999999999995</v>
      </c>
      <c r="H137" s="10">
        <f t="shared" si="18"/>
        <v>550.9</v>
      </c>
      <c r="I137" s="4"/>
    </row>
    <row r="138" spans="1:9" ht="60" customHeight="1" outlineLevel="4" x14ac:dyDescent="0.3">
      <c r="A138" s="8" t="s">
        <v>134</v>
      </c>
      <c r="B138" s="9" t="s">
        <v>19</v>
      </c>
      <c r="C138" s="9" t="s">
        <v>133</v>
      </c>
      <c r="D138" s="9" t="s">
        <v>135</v>
      </c>
      <c r="E138" s="9" t="s">
        <v>22</v>
      </c>
      <c r="F138" s="10">
        <f t="shared" si="18"/>
        <v>800.10500000000002</v>
      </c>
      <c r="G138" s="10">
        <f t="shared" si="18"/>
        <v>543.29999999999995</v>
      </c>
      <c r="H138" s="10">
        <f t="shared" si="18"/>
        <v>550.9</v>
      </c>
      <c r="I138" s="4"/>
    </row>
    <row r="139" spans="1:9" ht="108" outlineLevel="5" x14ac:dyDescent="0.3">
      <c r="A139" s="8" t="s">
        <v>136</v>
      </c>
      <c r="B139" s="9" t="s">
        <v>19</v>
      </c>
      <c r="C139" s="9" t="s">
        <v>133</v>
      </c>
      <c r="D139" s="9" t="s">
        <v>137</v>
      </c>
      <c r="E139" s="9" t="s">
        <v>22</v>
      </c>
      <c r="F139" s="10">
        <f t="shared" si="18"/>
        <v>800.10500000000002</v>
      </c>
      <c r="G139" s="10">
        <f t="shared" si="18"/>
        <v>543.29999999999995</v>
      </c>
      <c r="H139" s="10">
        <f t="shared" si="18"/>
        <v>550.9</v>
      </c>
      <c r="I139" s="4"/>
    </row>
    <row r="140" spans="1:9" ht="54" outlineLevel="6" x14ac:dyDescent="0.3">
      <c r="A140" s="8" t="s">
        <v>37</v>
      </c>
      <c r="B140" s="9" t="s">
        <v>19</v>
      </c>
      <c r="C140" s="9" t="s">
        <v>133</v>
      </c>
      <c r="D140" s="9" t="s">
        <v>137</v>
      </c>
      <c r="E140" s="9" t="s">
        <v>38</v>
      </c>
      <c r="F140" s="10">
        <f t="shared" si="18"/>
        <v>800.10500000000002</v>
      </c>
      <c r="G140" s="10">
        <f t="shared" si="18"/>
        <v>543.29999999999995</v>
      </c>
      <c r="H140" s="10">
        <f t="shared" si="18"/>
        <v>550.9</v>
      </c>
      <c r="I140" s="4"/>
    </row>
    <row r="141" spans="1:9" ht="54" outlineLevel="7" x14ac:dyDescent="0.3">
      <c r="A141" s="8" t="s">
        <v>39</v>
      </c>
      <c r="B141" s="9" t="s">
        <v>19</v>
      </c>
      <c r="C141" s="9" t="s">
        <v>133</v>
      </c>
      <c r="D141" s="9" t="s">
        <v>137</v>
      </c>
      <c r="E141" s="9" t="s">
        <v>40</v>
      </c>
      <c r="F141" s="10">
        <v>800.10500000000002</v>
      </c>
      <c r="G141" s="10">
        <v>543.29999999999995</v>
      </c>
      <c r="H141" s="10">
        <v>550.9</v>
      </c>
      <c r="I141" s="4"/>
    </row>
    <row r="142" spans="1:9" ht="36" outlineLevel="2" x14ac:dyDescent="0.3">
      <c r="A142" s="8" t="s">
        <v>138</v>
      </c>
      <c r="B142" s="9" t="s">
        <v>19</v>
      </c>
      <c r="C142" s="9" t="s">
        <v>139</v>
      </c>
      <c r="D142" s="9" t="s">
        <v>21</v>
      </c>
      <c r="E142" s="9" t="s">
        <v>22</v>
      </c>
      <c r="F142" s="10">
        <f>F145</f>
        <v>0</v>
      </c>
      <c r="G142" s="10">
        <f>G145</f>
        <v>441.06099999999998</v>
      </c>
      <c r="H142" s="10">
        <f>H145</f>
        <v>5496.1880000000001</v>
      </c>
      <c r="I142" s="4"/>
    </row>
    <row r="143" spans="1:9" ht="90" outlineLevel="3" x14ac:dyDescent="0.3">
      <c r="A143" s="8" t="s">
        <v>120</v>
      </c>
      <c r="B143" s="9" t="s">
        <v>19</v>
      </c>
      <c r="C143" s="9" t="s">
        <v>139</v>
      </c>
      <c r="D143" s="9" t="s">
        <v>121</v>
      </c>
      <c r="E143" s="9" t="s">
        <v>22</v>
      </c>
      <c r="F143" s="10">
        <f t="shared" ref="F143:H146" si="19">F144</f>
        <v>0</v>
      </c>
      <c r="G143" s="10">
        <f t="shared" si="19"/>
        <v>441.06099999999998</v>
      </c>
      <c r="H143" s="10">
        <f t="shared" si="19"/>
        <v>5496.1880000000001</v>
      </c>
      <c r="I143" s="4"/>
    </row>
    <row r="144" spans="1:9" ht="90" outlineLevel="4" x14ac:dyDescent="0.3">
      <c r="A144" s="8" t="s">
        <v>140</v>
      </c>
      <c r="B144" s="9" t="s">
        <v>19</v>
      </c>
      <c r="C144" s="9" t="s">
        <v>139</v>
      </c>
      <c r="D144" s="9" t="s">
        <v>141</v>
      </c>
      <c r="E144" s="9" t="s">
        <v>22</v>
      </c>
      <c r="F144" s="10">
        <f t="shared" si="19"/>
        <v>0</v>
      </c>
      <c r="G144" s="10">
        <f t="shared" si="19"/>
        <v>441.06099999999998</v>
      </c>
      <c r="H144" s="10">
        <f t="shared" si="19"/>
        <v>5496.1880000000001</v>
      </c>
      <c r="I144" s="4"/>
    </row>
    <row r="145" spans="1:9" ht="72" outlineLevel="5" x14ac:dyDescent="0.3">
      <c r="A145" s="8" t="s">
        <v>142</v>
      </c>
      <c r="B145" s="9" t="s">
        <v>19</v>
      </c>
      <c r="C145" s="9" t="s">
        <v>139</v>
      </c>
      <c r="D145" s="9" t="s">
        <v>143</v>
      </c>
      <c r="E145" s="9" t="s">
        <v>22</v>
      </c>
      <c r="F145" s="10">
        <f t="shared" si="19"/>
        <v>0</v>
      </c>
      <c r="G145" s="10">
        <f t="shared" si="19"/>
        <v>441.06099999999998</v>
      </c>
      <c r="H145" s="10">
        <f t="shared" si="19"/>
        <v>5496.1880000000001</v>
      </c>
      <c r="I145" s="4"/>
    </row>
    <row r="146" spans="1:9" ht="54" outlineLevel="6" x14ac:dyDescent="0.3">
      <c r="A146" s="8" t="s">
        <v>37</v>
      </c>
      <c r="B146" s="9" t="s">
        <v>19</v>
      </c>
      <c r="C146" s="9" t="s">
        <v>139</v>
      </c>
      <c r="D146" s="9" t="s">
        <v>143</v>
      </c>
      <c r="E146" s="9" t="s">
        <v>38</v>
      </c>
      <c r="F146" s="10">
        <f t="shared" si="19"/>
        <v>0</v>
      </c>
      <c r="G146" s="10">
        <f t="shared" si="19"/>
        <v>441.06099999999998</v>
      </c>
      <c r="H146" s="10">
        <f t="shared" si="19"/>
        <v>5496.1880000000001</v>
      </c>
      <c r="I146" s="4"/>
    </row>
    <row r="147" spans="1:9" ht="54" outlineLevel="7" x14ac:dyDescent="0.3">
      <c r="A147" s="8" t="s">
        <v>39</v>
      </c>
      <c r="B147" s="9" t="s">
        <v>19</v>
      </c>
      <c r="C147" s="9" t="s">
        <v>139</v>
      </c>
      <c r="D147" s="9" t="s">
        <v>143</v>
      </c>
      <c r="E147" s="9" t="s">
        <v>40</v>
      </c>
      <c r="F147" s="10">
        <v>0</v>
      </c>
      <c r="G147" s="10">
        <v>441.06099999999998</v>
      </c>
      <c r="H147" s="10">
        <v>5496.1880000000001</v>
      </c>
      <c r="I147" s="4"/>
    </row>
    <row r="148" spans="1:9" ht="36" outlineLevel="2" x14ac:dyDescent="0.3">
      <c r="A148" s="8" t="s">
        <v>144</v>
      </c>
      <c r="B148" s="9" t="s">
        <v>19</v>
      </c>
      <c r="C148" s="9" t="s">
        <v>145</v>
      </c>
      <c r="D148" s="9" t="s">
        <v>21</v>
      </c>
      <c r="E148" s="9" t="s">
        <v>22</v>
      </c>
      <c r="F148" s="10">
        <f>F151</f>
        <v>480.7484</v>
      </c>
      <c r="G148" s="10">
        <f>G151</f>
        <v>250</v>
      </c>
      <c r="H148" s="10">
        <f>H151</f>
        <v>250</v>
      </c>
      <c r="I148" s="4"/>
    </row>
    <row r="149" spans="1:9" ht="78.75" customHeight="1" outlineLevel="3" x14ac:dyDescent="0.3">
      <c r="A149" s="8" t="s">
        <v>73</v>
      </c>
      <c r="B149" s="9" t="s">
        <v>19</v>
      </c>
      <c r="C149" s="9" t="s">
        <v>145</v>
      </c>
      <c r="D149" s="9" t="s">
        <v>74</v>
      </c>
      <c r="E149" s="9" t="s">
        <v>22</v>
      </c>
      <c r="F149" s="10">
        <f t="shared" ref="F149:H150" si="20">F150</f>
        <v>480.7484</v>
      </c>
      <c r="G149" s="10">
        <f t="shared" si="20"/>
        <v>250</v>
      </c>
      <c r="H149" s="10">
        <f t="shared" si="20"/>
        <v>250</v>
      </c>
      <c r="I149" s="4"/>
    </row>
    <row r="150" spans="1:9" ht="126" outlineLevel="4" x14ac:dyDescent="0.3">
      <c r="A150" s="8" t="s">
        <v>75</v>
      </c>
      <c r="B150" s="9" t="s">
        <v>19</v>
      </c>
      <c r="C150" s="9" t="s">
        <v>145</v>
      </c>
      <c r="D150" s="9" t="s">
        <v>76</v>
      </c>
      <c r="E150" s="9" t="s">
        <v>22</v>
      </c>
      <c r="F150" s="10">
        <f t="shared" si="20"/>
        <v>480.7484</v>
      </c>
      <c r="G150" s="10">
        <f t="shared" si="20"/>
        <v>250</v>
      </c>
      <c r="H150" s="10">
        <f t="shared" si="20"/>
        <v>250</v>
      </c>
      <c r="I150" s="4"/>
    </row>
    <row r="151" spans="1:9" ht="36" outlineLevel="5" x14ac:dyDescent="0.3">
      <c r="A151" s="8" t="s">
        <v>146</v>
      </c>
      <c r="B151" s="9" t="s">
        <v>19</v>
      </c>
      <c r="C151" s="9" t="s">
        <v>145</v>
      </c>
      <c r="D151" s="9" t="s">
        <v>147</v>
      </c>
      <c r="E151" s="9" t="s">
        <v>22</v>
      </c>
      <c r="F151" s="10">
        <f>F152+F154</f>
        <v>480.7484</v>
      </c>
      <c r="G151" s="10">
        <f>G152+G154</f>
        <v>250</v>
      </c>
      <c r="H151" s="10">
        <f>H152+H154</f>
        <v>250</v>
      </c>
      <c r="I151" s="4"/>
    </row>
    <row r="152" spans="1:9" ht="54" outlineLevel="6" x14ac:dyDescent="0.3">
      <c r="A152" s="8" t="s">
        <v>37</v>
      </c>
      <c r="B152" s="9" t="s">
        <v>19</v>
      </c>
      <c r="C152" s="9" t="s">
        <v>145</v>
      </c>
      <c r="D152" s="9" t="s">
        <v>147</v>
      </c>
      <c r="E152" s="9" t="s">
        <v>38</v>
      </c>
      <c r="F152" s="10">
        <f>F153</f>
        <v>247.4</v>
      </c>
      <c r="G152" s="10">
        <f>G153</f>
        <v>250</v>
      </c>
      <c r="H152" s="10">
        <f>H153</f>
        <v>250</v>
      </c>
      <c r="I152" s="4"/>
    </row>
    <row r="153" spans="1:9" ht="54" outlineLevel="7" x14ac:dyDescent="0.3">
      <c r="A153" s="8" t="s">
        <v>39</v>
      </c>
      <c r="B153" s="9" t="s">
        <v>19</v>
      </c>
      <c r="C153" s="9" t="s">
        <v>145</v>
      </c>
      <c r="D153" s="9" t="s">
        <v>147</v>
      </c>
      <c r="E153" s="9" t="s">
        <v>40</v>
      </c>
      <c r="F153" s="10">
        <v>247.4</v>
      </c>
      <c r="G153" s="10">
        <v>250</v>
      </c>
      <c r="H153" s="10">
        <v>250</v>
      </c>
      <c r="I153" s="4"/>
    </row>
    <row r="154" spans="1:9" ht="18" outlineLevel="7" x14ac:dyDescent="0.3">
      <c r="A154" s="8" t="s">
        <v>46</v>
      </c>
      <c r="B154" s="9" t="s">
        <v>19</v>
      </c>
      <c r="C154" s="9" t="s">
        <v>145</v>
      </c>
      <c r="D154" s="9" t="s">
        <v>147</v>
      </c>
      <c r="E154" s="9">
        <v>800</v>
      </c>
      <c r="F154" s="10">
        <f>F155</f>
        <v>233.3484</v>
      </c>
      <c r="G154" s="10">
        <f>G155</f>
        <v>0</v>
      </c>
      <c r="H154" s="10">
        <f>H155</f>
        <v>0</v>
      </c>
      <c r="I154" s="4"/>
    </row>
    <row r="155" spans="1:9" ht="18" outlineLevel="7" x14ac:dyDescent="0.3">
      <c r="A155" s="8" t="s">
        <v>89</v>
      </c>
      <c r="B155" s="9" t="s">
        <v>19</v>
      </c>
      <c r="C155" s="9" t="s">
        <v>145</v>
      </c>
      <c r="D155" s="9" t="s">
        <v>147</v>
      </c>
      <c r="E155" s="9">
        <v>830</v>
      </c>
      <c r="F155" s="10">
        <v>233.3484</v>
      </c>
      <c r="G155" s="10">
        <v>0</v>
      </c>
      <c r="H155" s="10">
        <v>0</v>
      </c>
      <c r="I155" s="4"/>
    </row>
    <row r="156" spans="1:9" ht="36" outlineLevel="1" x14ac:dyDescent="0.3">
      <c r="A156" s="8" t="s">
        <v>148</v>
      </c>
      <c r="B156" s="9" t="s">
        <v>19</v>
      </c>
      <c r="C156" s="9" t="s">
        <v>149</v>
      </c>
      <c r="D156" s="9" t="s">
        <v>21</v>
      </c>
      <c r="E156" s="9" t="s">
        <v>22</v>
      </c>
      <c r="F156" s="10">
        <f>F157+F180</f>
        <v>145777.38042</v>
      </c>
      <c r="G156" s="10">
        <f>G157+G180</f>
        <v>5763.7000000000007</v>
      </c>
      <c r="H156" s="10">
        <f>H157+H180</f>
        <v>7798.8</v>
      </c>
      <c r="I156" s="4"/>
    </row>
    <row r="157" spans="1:9" ht="18" outlineLevel="2" x14ac:dyDescent="0.3">
      <c r="A157" s="8" t="s">
        <v>150</v>
      </c>
      <c r="B157" s="9" t="s">
        <v>19</v>
      </c>
      <c r="C157" s="9" t="s">
        <v>151</v>
      </c>
      <c r="D157" s="9" t="s">
        <v>21</v>
      </c>
      <c r="E157" s="9" t="s">
        <v>22</v>
      </c>
      <c r="F157" s="10">
        <f>F160+F163+F175+F168+F171</f>
        <v>24157.046009999998</v>
      </c>
      <c r="G157" s="10">
        <f t="shared" ref="G157:H157" si="21">G160+G163+G175+G168+G171</f>
        <v>153.1</v>
      </c>
      <c r="H157" s="10">
        <f t="shared" si="21"/>
        <v>3.2</v>
      </c>
      <c r="I157" s="4"/>
    </row>
    <row r="158" spans="1:9" ht="90" outlineLevel="3" x14ac:dyDescent="0.3">
      <c r="A158" s="8" t="s">
        <v>120</v>
      </c>
      <c r="B158" s="9" t="s">
        <v>19</v>
      </c>
      <c r="C158" s="9" t="s">
        <v>151</v>
      </c>
      <c r="D158" s="9" t="s">
        <v>121</v>
      </c>
      <c r="E158" s="9" t="s">
        <v>22</v>
      </c>
      <c r="F158" s="10">
        <f>F159</f>
        <v>421.38002</v>
      </c>
      <c r="G158" s="10">
        <f>G159</f>
        <v>153.1</v>
      </c>
      <c r="H158" s="10">
        <f>H159</f>
        <v>3.2</v>
      </c>
      <c r="I158" s="4"/>
    </row>
    <row r="159" spans="1:9" ht="118.5" customHeight="1" outlineLevel="4" x14ac:dyDescent="0.3">
      <c r="A159" s="8" t="s">
        <v>152</v>
      </c>
      <c r="B159" s="9" t="s">
        <v>19</v>
      </c>
      <c r="C159" s="9" t="s">
        <v>151</v>
      </c>
      <c r="D159" s="9" t="s">
        <v>153</v>
      </c>
      <c r="E159" s="9" t="s">
        <v>22</v>
      </c>
      <c r="F159" s="10">
        <f>F160+F163</f>
        <v>421.38002</v>
      </c>
      <c r="G159" s="10">
        <f>G160+G163</f>
        <v>153.1</v>
      </c>
      <c r="H159" s="10">
        <f>H160+H163</f>
        <v>3.2</v>
      </c>
      <c r="I159" s="4"/>
    </row>
    <row r="160" spans="1:9" ht="90" outlineLevel="5" x14ac:dyDescent="0.3">
      <c r="A160" s="8" t="s">
        <v>154</v>
      </c>
      <c r="B160" s="9" t="s">
        <v>19</v>
      </c>
      <c r="C160" s="9" t="s">
        <v>151</v>
      </c>
      <c r="D160" s="9" t="s">
        <v>155</v>
      </c>
      <c r="E160" s="9" t="s">
        <v>22</v>
      </c>
      <c r="F160" s="10">
        <f t="shared" ref="F160:H161" si="22">F161</f>
        <v>417.78001999999998</v>
      </c>
      <c r="G160" s="10">
        <f t="shared" si="22"/>
        <v>150</v>
      </c>
      <c r="H160" s="10">
        <f t="shared" si="22"/>
        <v>0</v>
      </c>
      <c r="I160" s="4"/>
    </row>
    <row r="161" spans="1:9" ht="54" outlineLevel="6" x14ac:dyDescent="0.3">
      <c r="A161" s="8" t="s">
        <v>37</v>
      </c>
      <c r="B161" s="9" t="s">
        <v>19</v>
      </c>
      <c r="C161" s="9" t="s">
        <v>151</v>
      </c>
      <c r="D161" s="9" t="s">
        <v>155</v>
      </c>
      <c r="E161" s="9" t="s">
        <v>38</v>
      </c>
      <c r="F161" s="10">
        <f t="shared" si="22"/>
        <v>417.78001999999998</v>
      </c>
      <c r="G161" s="10">
        <f t="shared" si="22"/>
        <v>150</v>
      </c>
      <c r="H161" s="10">
        <f t="shared" si="22"/>
        <v>0</v>
      </c>
      <c r="I161" s="4"/>
    </row>
    <row r="162" spans="1:9" ht="54" outlineLevel="7" x14ac:dyDescent="0.3">
      <c r="A162" s="8" t="s">
        <v>39</v>
      </c>
      <c r="B162" s="9" t="s">
        <v>19</v>
      </c>
      <c r="C162" s="9" t="s">
        <v>151</v>
      </c>
      <c r="D162" s="9" t="s">
        <v>155</v>
      </c>
      <c r="E162" s="9" t="s">
        <v>40</v>
      </c>
      <c r="F162" s="10">
        <v>417.78001999999998</v>
      </c>
      <c r="G162" s="10">
        <v>150</v>
      </c>
      <c r="H162" s="10">
        <v>0</v>
      </c>
      <c r="I162" s="4"/>
    </row>
    <row r="163" spans="1:9" ht="108" outlineLevel="5" x14ac:dyDescent="0.3">
      <c r="A163" s="8" t="s">
        <v>156</v>
      </c>
      <c r="B163" s="9" t="s">
        <v>19</v>
      </c>
      <c r="C163" s="9" t="s">
        <v>151</v>
      </c>
      <c r="D163" s="9" t="s">
        <v>157</v>
      </c>
      <c r="E163" s="9" t="s">
        <v>22</v>
      </c>
      <c r="F163" s="10">
        <f t="shared" ref="F163:H164" si="23">F164</f>
        <v>3.6</v>
      </c>
      <c r="G163" s="10">
        <f t="shared" si="23"/>
        <v>3.1</v>
      </c>
      <c r="H163" s="10">
        <f t="shared" si="23"/>
        <v>3.2</v>
      </c>
      <c r="I163" s="4"/>
    </row>
    <row r="164" spans="1:9" ht="54" outlineLevel="6" x14ac:dyDescent="0.3">
      <c r="A164" s="8" t="s">
        <v>37</v>
      </c>
      <c r="B164" s="9" t="s">
        <v>19</v>
      </c>
      <c r="C164" s="9" t="s">
        <v>151</v>
      </c>
      <c r="D164" s="9" t="s">
        <v>157</v>
      </c>
      <c r="E164" s="9" t="s">
        <v>38</v>
      </c>
      <c r="F164" s="10">
        <f t="shared" si="23"/>
        <v>3.6</v>
      </c>
      <c r="G164" s="10">
        <f t="shared" si="23"/>
        <v>3.1</v>
      </c>
      <c r="H164" s="10">
        <f t="shared" si="23"/>
        <v>3.2</v>
      </c>
      <c r="I164" s="4"/>
    </row>
    <row r="165" spans="1:9" ht="54" outlineLevel="7" x14ac:dyDescent="0.3">
      <c r="A165" s="8" t="s">
        <v>39</v>
      </c>
      <c r="B165" s="9" t="s">
        <v>19</v>
      </c>
      <c r="C165" s="9" t="s">
        <v>151</v>
      </c>
      <c r="D165" s="9" t="s">
        <v>157</v>
      </c>
      <c r="E165" s="9" t="s">
        <v>40</v>
      </c>
      <c r="F165" s="10">
        <v>3.6</v>
      </c>
      <c r="G165" s="10">
        <v>3.1</v>
      </c>
      <c r="H165" s="10">
        <v>3.2</v>
      </c>
      <c r="I165" s="4"/>
    </row>
    <row r="166" spans="1:9" ht="105" customHeight="1" outlineLevel="7" x14ac:dyDescent="0.3">
      <c r="A166" s="8" t="s">
        <v>158</v>
      </c>
      <c r="B166" s="9" t="s">
        <v>19</v>
      </c>
      <c r="C166" s="9" t="s">
        <v>151</v>
      </c>
      <c r="D166" s="9">
        <v>1100000000</v>
      </c>
      <c r="E166" s="11" t="s">
        <v>22</v>
      </c>
      <c r="F166" s="10">
        <f>F174+F167</f>
        <v>23735.665990000001</v>
      </c>
      <c r="G166" s="10">
        <f t="shared" ref="G166:H166" si="24">G174+G167</f>
        <v>0</v>
      </c>
      <c r="H166" s="10">
        <f t="shared" si="24"/>
        <v>0</v>
      </c>
      <c r="I166" s="4"/>
    </row>
    <row r="167" spans="1:9" ht="30" customHeight="1" outlineLevel="7" x14ac:dyDescent="0.3">
      <c r="A167" s="8" t="s">
        <v>484</v>
      </c>
      <c r="B167" s="9" t="s">
        <v>19</v>
      </c>
      <c r="C167" s="9" t="s">
        <v>151</v>
      </c>
      <c r="D167" s="9" t="s">
        <v>485</v>
      </c>
      <c r="E167" s="11" t="s">
        <v>22</v>
      </c>
      <c r="F167" s="10">
        <f>F168+F171</f>
        <v>23735.665990000001</v>
      </c>
      <c r="G167" s="10">
        <f t="shared" ref="G167:H167" si="25">G168+G171</f>
        <v>0</v>
      </c>
      <c r="H167" s="10">
        <f t="shared" si="25"/>
        <v>0</v>
      </c>
      <c r="I167" s="4"/>
    </row>
    <row r="168" spans="1:9" ht="139.5" customHeight="1" outlineLevel="7" x14ac:dyDescent="0.3">
      <c r="A168" s="17" t="s">
        <v>487</v>
      </c>
      <c r="B168" s="9" t="s">
        <v>19</v>
      </c>
      <c r="C168" s="9" t="s">
        <v>151</v>
      </c>
      <c r="D168" s="9" t="s">
        <v>486</v>
      </c>
      <c r="E168" s="11" t="s">
        <v>22</v>
      </c>
      <c r="F168" s="10">
        <f>F169</f>
        <v>15297.63673</v>
      </c>
      <c r="G168" s="10">
        <f t="shared" ref="G168:H169" si="26">G169</f>
        <v>0</v>
      </c>
      <c r="H168" s="10">
        <f t="shared" si="26"/>
        <v>0</v>
      </c>
      <c r="I168" s="4"/>
    </row>
    <row r="169" spans="1:9" ht="30" customHeight="1" outlineLevel="7" x14ac:dyDescent="0.3">
      <c r="A169" s="8" t="s">
        <v>46</v>
      </c>
      <c r="B169" s="9" t="s">
        <v>19</v>
      </c>
      <c r="C169" s="9" t="s">
        <v>151</v>
      </c>
      <c r="D169" s="9" t="s">
        <v>486</v>
      </c>
      <c r="E169" s="11" t="s">
        <v>47</v>
      </c>
      <c r="F169" s="10">
        <f>F170</f>
        <v>15297.63673</v>
      </c>
      <c r="G169" s="10">
        <f t="shared" si="26"/>
        <v>0</v>
      </c>
      <c r="H169" s="10">
        <f t="shared" si="26"/>
        <v>0</v>
      </c>
      <c r="I169" s="4"/>
    </row>
    <row r="170" spans="1:9" ht="42.75" customHeight="1" outlineLevel="7" x14ac:dyDescent="0.3">
      <c r="A170" s="8" t="s">
        <v>48</v>
      </c>
      <c r="B170" s="9" t="s">
        <v>19</v>
      </c>
      <c r="C170" s="9" t="s">
        <v>151</v>
      </c>
      <c r="D170" s="9" t="s">
        <v>486</v>
      </c>
      <c r="E170" s="11" t="s">
        <v>49</v>
      </c>
      <c r="F170" s="10">
        <v>15297.63673</v>
      </c>
      <c r="G170" s="10">
        <v>0</v>
      </c>
      <c r="H170" s="10">
        <v>0</v>
      </c>
      <c r="I170" s="4"/>
    </row>
    <row r="171" spans="1:9" ht="121.5" customHeight="1" outlineLevel="7" x14ac:dyDescent="0.3">
      <c r="A171" s="17" t="s">
        <v>488</v>
      </c>
      <c r="B171" s="9" t="s">
        <v>19</v>
      </c>
      <c r="C171" s="9" t="s">
        <v>151</v>
      </c>
      <c r="D171" s="9" t="s">
        <v>489</v>
      </c>
      <c r="E171" s="11" t="s">
        <v>22</v>
      </c>
      <c r="F171" s="10">
        <f>F172</f>
        <v>8438.0292599999993</v>
      </c>
      <c r="G171" s="10">
        <f t="shared" ref="G171:H172" si="27">G172</f>
        <v>0</v>
      </c>
      <c r="H171" s="10">
        <f t="shared" si="27"/>
        <v>0</v>
      </c>
      <c r="I171" s="4"/>
    </row>
    <row r="172" spans="1:9" ht="24.75" customHeight="1" outlineLevel="7" x14ac:dyDescent="0.3">
      <c r="A172" s="8" t="s">
        <v>46</v>
      </c>
      <c r="B172" s="9" t="s">
        <v>19</v>
      </c>
      <c r="C172" s="9" t="s">
        <v>151</v>
      </c>
      <c r="D172" s="9" t="s">
        <v>489</v>
      </c>
      <c r="E172" s="11" t="s">
        <v>47</v>
      </c>
      <c r="F172" s="10">
        <f>F173</f>
        <v>8438.0292599999993</v>
      </c>
      <c r="G172" s="10">
        <f t="shared" si="27"/>
        <v>0</v>
      </c>
      <c r="H172" s="10">
        <f t="shared" si="27"/>
        <v>0</v>
      </c>
      <c r="I172" s="4"/>
    </row>
    <row r="173" spans="1:9" ht="42.75" customHeight="1" outlineLevel="7" x14ac:dyDescent="0.3">
      <c r="A173" s="8" t="s">
        <v>48</v>
      </c>
      <c r="B173" s="9" t="s">
        <v>19</v>
      </c>
      <c r="C173" s="9" t="s">
        <v>151</v>
      </c>
      <c r="D173" s="9" t="s">
        <v>489</v>
      </c>
      <c r="E173" s="11" t="s">
        <v>49</v>
      </c>
      <c r="F173" s="10">
        <v>8438.0292599999993</v>
      </c>
      <c r="G173" s="10">
        <v>0</v>
      </c>
      <c r="H173" s="10">
        <v>0</v>
      </c>
      <c r="I173" s="4"/>
    </row>
    <row r="174" spans="1:9" ht="0.75" hidden="1" customHeight="1" outlineLevel="7" x14ac:dyDescent="0.3">
      <c r="A174" s="8" t="s">
        <v>159</v>
      </c>
      <c r="B174" s="9" t="s">
        <v>19</v>
      </c>
      <c r="C174" s="9" t="s">
        <v>151</v>
      </c>
      <c r="D174" s="9">
        <v>1140100000</v>
      </c>
      <c r="E174" s="11" t="s">
        <v>22</v>
      </c>
      <c r="F174" s="10">
        <f t="shared" ref="F174:H174" si="28">F175</f>
        <v>0</v>
      </c>
      <c r="G174" s="10">
        <f t="shared" si="28"/>
        <v>0</v>
      </c>
      <c r="H174" s="10">
        <f t="shared" si="28"/>
        <v>0</v>
      </c>
      <c r="I174" s="4"/>
    </row>
    <row r="175" spans="1:9" ht="54" hidden="1" outlineLevel="7" x14ac:dyDescent="0.3">
      <c r="A175" s="8" t="s">
        <v>160</v>
      </c>
      <c r="B175" s="9" t="s">
        <v>19</v>
      </c>
      <c r="C175" s="11" t="s">
        <v>151</v>
      </c>
      <c r="D175" s="11" t="s">
        <v>161</v>
      </c>
      <c r="E175" s="11" t="s">
        <v>22</v>
      </c>
      <c r="F175" s="10">
        <f>F176+F178</f>
        <v>0</v>
      </c>
      <c r="G175" s="10">
        <f>G176+G178</f>
        <v>0</v>
      </c>
      <c r="H175" s="10">
        <f>H176+H178</f>
        <v>0</v>
      </c>
      <c r="I175" s="4"/>
    </row>
    <row r="176" spans="1:9" ht="54" hidden="1" outlineLevel="7" x14ac:dyDescent="0.3">
      <c r="A176" s="8" t="s">
        <v>112</v>
      </c>
      <c r="B176" s="9" t="s">
        <v>19</v>
      </c>
      <c r="C176" s="11" t="s">
        <v>151</v>
      </c>
      <c r="D176" s="11" t="s">
        <v>161</v>
      </c>
      <c r="E176" s="11" t="s">
        <v>162</v>
      </c>
      <c r="F176" s="10">
        <f>F177</f>
        <v>0</v>
      </c>
      <c r="G176" s="10">
        <f>G177</f>
        <v>0</v>
      </c>
      <c r="H176" s="10">
        <f>H177</f>
        <v>0</v>
      </c>
      <c r="I176" s="4"/>
    </row>
    <row r="177" spans="1:9" ht="18" hidden="1" outlineLevel="7" x14ac:dyDescent="0.3">
      <c r="A177" s="8" t="s">
        <v>113</v>
      </c>
      <c r="B177" s="9" t="s">
        <v>19</v>
      </c>
      <c r="C177" s="11" t="s">
        <v>151</v>
      </c>
      <c r="D177" s="11" t="s">
        <v>161</v>
      </c>
      <c r="E177" s="11" t="s">
        <v>163</v>
      </c>
      <c r="F177" s="10"/>
      <c r="G177" s="10">
        <v>0</v>
      </c>
      <c r="H177" s="10">
        <v>0</v>
      </c>
      <c r="I177" s="4"/>
    </row>
    <row r="178" spans="1:9" ht="18" hidden="1" outlineLevel="7" x14ac:dyDescent="0.3">
      <c r="A178" s="8" t="s">
        <v>46</v>
      </c>
      <c r="B178" s="9" t="s">
        <v>19</v>
      </c>
      <c r="C178" s="11" t="s">
        <v>151</v>
      </c>
      <c r="D178" s="11" t="s">
        <v>161</v>
      </c>
      <c r="E178" s="11" t="s">
        <v>47</v>
      </c>
      <c r="F178" s="10">
        <f>F179</f>
        <v>0</v>
      </c>
      <c r="G178" s="10">
        <f>G179</f>
        <v>0</v>
      </c>
      <c r="H178" s="10">
        <f>H179</f>
        <v>0</v>
      </c>
      <c r="I178" s="4"/>
    </row>
    <row r="179" spans="1:9" ht="36" hidden="1" outlineLevel="7" x14ac:dyDescent="0.3">
      <c r="A179" s="8" t="s">
        <v>48</v>
      </c>
      <c r="B179" s="9" t="s">
        <v>19</v>
      </c>
      <c r="C179" s="11" t="s">
        <v>151</v>
      </c>
      <c r="D179" s="11" t="s">
        <v>161</v>
      </c>
      <c r="E179" s="11" t="s">
        <v>49</v>
      </c>
      <c r="F179" s="10"/>
      <c r="G179" s="10">
        <v>0</v>
      </c>
      <c r="H179" s="10">
        <v>0</v>
      </c>
      <c r="I179" s="4"/>
    </row>
    <row r="180" spans="1:9" ht="18" outlineLevel="2" collapsed="1" x14ac:dyDescent="0.3">
      <c r="A180" s="8" t="s">
        <v>164</v>
      </c>
      <c r="B180" s="9" t="s">
        <v>19</v>
      </c>
      <c r="C180" s="9" t="s">
        <v>165</v>
      </c>
      <c r="D180" s="9" t="s">
        <v>21</v>
      </c>
      <c r="E180" s="9" t="s">
        <v>22</v>
      </c>
      <c r="F180" s="10">
        <f>F186+F193+F199+F189+F208+F183+F202+F205</f>
        <v>121620.33441000001</v>
      </c>
      <c r="G180" s="10">
        <f>G186+G193+G199+G189+G208+G183+G202</f>
        <v>5610.6</v>
      </c>
      <c r="H180" s="10">
        <f>H186+H193+H199+H189+H208+H183+H202</f>
        <v>7795.6</v>
      </c>
      <c r="I180" s="4"/>
    </row>
    <row r="181" spans="1:9" ht="90" outlineLevel="3" x14ac:dyDescent="0.3">
      <c r="A181" s="8" t="s">
        <v>120</v>
      </c>
      <c r="B181" s="9" t="s">
        <v>19</v>
      </c>
      <c r="C181" s="9" t="s">
        <v>165</v>
      </c>
      <c r="D181" s="9" t="s">
        <v>121</v>
      </c>
      <c r="E181" s="9" t="s">
        <v>22</v>
      </c>
      <c r="F181" s="10">
        <f>F182+F192+F198</f>
        <v>121620.33441000001</v>
      </c>
      <c r="G181" s="10">
        <f>G182+G192+G198</f>
        <v>5610.6</v>
      </c>
      <c r="H181" s="10">
        <f>H182+H192+H198</f>
        <v>7795.6</v>
      </c>
      <c r="I181" s="4"/>
    </row>
    <row r="182" spans="1:9" ht="54" outlineLevel="4" x14ac:dyDescent="0.3">
      <c r="A182" s="8" t="s">
        <v>166</v>
      </c>
      <c r="B182" s="9" t="s">
        <v>19</v>
      </c>
      <c r="C182" s="9" t="s">
        <v>165</v>
      </c>
      <c r="D182" s="9" t="s">
        <v>167</v>
      </c>
      <c r="E182" s="9" t="s">
        <v>22</v>
      </c>
      <c r="F182" s="10">
        <f>F186+F189+F183</f>
        <v>112074.73441</v>
      </c>
      <c r="G182" s="10">
        <f>G186+G189+G183</f>
        <v>1495</v>
      </c>
      <c r="H182" s="10">
        <f>H186+H189+H183</f>
        <v>3680</v>
      </c>
      <c r="I182" s="4"/>
    </row>
    <row r="183" spans="1:9" ht="81" customHeight="1" outlineLevel="4" x14ac:dyDescent="0.3">
      <c r="A183" s="8" t="s">
        <v>168</v>
      </c>
      <c r="B183" s="9" t="s">
        <v>19</v>
      </c>
      <c r="C183" s="9" t="s">
        <v>165</v>
      </c>
      <c r="D183" s="9" t="s">
        <v>169</v>
      </c>
      <c r="E183" s="9" t="s">
        <v>22</v>
      </c>
      <c r="F183" s="10">
        <f t="shared" ref="F183:H184" si="29">F184</f>
        <v>3434.3090299999999</v>
      </c>
      <c r="G183" s="10">
        <f t="shared" si="29"/>
        <v>0</v>
      </c>
      <c r="H183" s="10">
        <f t="shared" si="29"/>
        <v>0</v>
      </c>
      <c r="I183" s="4"/>
    </row>
    <row r="184" spans="1:9" ht="54" outlineLevel="4" x14ac:dyDescent="0.3">
      <c r="A184" s="8" t="s">
        <v>112</v>
      </c>
      <c r="B184" s="9" t="s">
        <v>19</v>
      </c>
      <c r="C184" s="9" t="s">
        <v>165</v>
      </c>
      <c r="D184" s="9" t="s">
        <v>169</v>
      </c>
      <c r="E184" s="9" t="s">
        <v>162</v>
      </c>
      <c r="F184" s="10">
        <f t="shared" si="29"/>
        <v>3434.3090299999999</v>
      </c>
      <c r="G184" s="10">
        <f t="shared" si="29"/>
        <v>0</v>
      </c>
      <c r="H184" s="10">
        <f t="shared" si="29"/>
        <v>0</v>
      </c>
      <c r="I184" s="4"/>
    </row>
    <row r="185" spans="1:9" ht="18" outlineLevel="4" x14ac:dyDescent="0.3">
      <c r="A185" s="8" t="s">
        <v>113</v>
      </c>
      <c r="B185" s="9" t="s">
        <v>19</v>
      </c>
      <c r="C185" s="9" t="s">
        <v>165</v>
      </c>
      <c r="D185" s="9" t="s">
        <v>169</v>
      </c>
      <c r="E185" s="9" t="s">
        <v>163</v>
      </c>
      <c r="F185" s="10">
        <v>3434.3090299999999</v>
      </c>
      <c r="G185" s="10">
        <v>0</v>
      </c>
      <c r="H185" s="10">
        <v>0</v>
      </c>
      <c r="I185" s="4"/>
    </row>
    <row r="186" spans="1:9" ht="54" outlineLevel="5" x14ac:dyDescent="0.3">
      <c r="A186" s="8" t="s">
        <v>170</v>
      </c>
      <c r="B186" s="9" t="s">
        <v>19</v>
      </c>
      <c r="C186" s="9" t="s">
        <v>165</v>
      </c>
      <c r="D186" s="9" t="s">
        <v>171</v>
      </c>
      <c r="E186" s="9" t="s">
        <v>22</v>
      </c>
      <c r="F186" s="10">
        <f t="shared" ref="F186:H187" si="30">F187</f>
        <v>108640.42538</v>
      </c>
      <c r="G186" s="10">
        <f t="shared" si="30"/>
        <v>1495</v>
      </c>
      <c r="H186" s="10">
        <f t="shared" si="30"/>
        <v>3680</v>
      </c>
      <c r="I186" s="4"/>
    </row>
    <row r="187" spans="1:9" ht="54" outlineLevel="6" x14ac:dyDescent="0.3">
      <c r="A187" s="8" t="s">
        <v>112</v>
      </c>
      <c r="B187" s="9" t="s">
        <v>19</v>
      </c>
      <c r="C187" s="9" t="s">
        <v>165</v>
      </c>
      <c r="D187" s="9" t="s">
        <v>171</v>
      </c>
      <c r="E187" s="9" t="s">
        <v>162</v>
      </c>
      <c r="F187" s="10">
        <f t="shared" si="30"/>
        <v>108640.42538</v>
      </c>
      <c r="G187" s="10">
        <f t="shared" si="30"/>
        <v>1495</v>
      </c>
      <c r="H187" s="10">
        <f t="shared" si="30"/>
        <v>3680</v>
      </c>
      <c r="I187" s="4"/>
    </row>
    <row r="188" spans="1:9" ht="22.5" customHeight="1" outlineLevel="7" x14ac:dyDescent="0.3">
      <c r="A188" s="8" t="s">
        <v>113</v>
      </c>
      <c r="B188" s="9" t="s">
        <v>19</v>
      </c>
      <c r="C188" s="9" t="s">
        <v>165</v>
      </c>
      <c r="D188" s="9" t="s">
        <v>171</v>
      </c>
      <c r="E188" s="9" t="s">
        <v>163</v>
      </c>
      <c r="F188" s="10">
        <v>108640.42538</v>
      </c>
      <c r="G188" s="10">
        <v>1495</v>
      </c>
      <c r="H188" s="10">
        <v>3680</v>
      </c>
      <c r="I188" s="4"/>
    </row>
    <row r="189" spans="1:9" ht="90" hidden="1" outlineLevel="7" x14ac:dyDescent="0.3">
      <c r="A189" s="8" t="s">
        <v>172</v>
      </c>
      <c r="B189" s="9" t="s">
        <v>19</v>
      </c>
      <c r="C189" s="9" t="s">
        <v>165</v>
      </c>
      <c r="D189" s="9" t="s">
        <v>173</v>
      </c>
      <c r="E189" s="9"/>
      <c r="F189" s="10">
        <f t="shared" ref="F189:H190" si="31">F190</f>
        <v>0</v>
      </c>
      <c r="G189" s="10">
        <f t="shared" si="31"/>
        <v>0</v>
      </c>
      <c r="H189" s="10">
        <f t="shared" si="31"/>
        <v>0</v>
      </c>
      <c r="I189" s="4"/>
    </row>
    <row r="190" spans="1:9" ht="54" hidden="1" outlineLevel="7" x14ac:dyDescent="0.3">
      <c r="A190" s="8" t="s">
        <v>112</v>
      </c>
      <c r="B190" s="9" t="s">
        <v>19</v>
      </c>
      <c r="C190" s="9" t="s">
        <v>165</v>
      </c>
      <c r="D190" s="9" t="s">
        <v>173</v>
      </c>
      <c r="E190" s="9">
        <v>400</v>
      </c>
      <c r="F190" s="10">
        <f t="shared" si="31"/>
        <v>0</v>
      </c>
      <c r="G190" s="10">
        <f t="shared" si="31"/>
        <v>0</v>
      </c>
      <c r="H190" s="10">
        <f t="shared" si="31"/>
        <v>0</v>
      </c>
      <c r="I190" s="4"/>
    </row>
    <row r="191" spans="1:9" ht="18" hidden="1" outlineLevel="7" x14ac:dyDescent="0.3">
      <c r="A191" s="8" t="s">
        <v>113</v>
      </c>
      <c r="B191" s="9" t="s">
        <v>19</v>
      </c>
      <c r="C191" s="9" t="s">
        <v>165</v>
      </c>
      <c r="D191" s="9" t="s">
        <v>173</v>
      </c>
      <c r="E191" s="9">
        <v>410</v>
      </c>
      <c r="F191" s="10"/>
      <c r="G191" s="10"/>
      <c r="H191" s="10">
        <v>0</v>
      </c>
      <c r="I191" s="4"/>
    </row>
    <row r="192" spans="1:9" ht="90" hidden="1" outlineLevel="7" x14ac:dyDescent="0.3">
      <c r="A192" s="8" t="s">
        <v>122</v>
      </c>
      <c r="B192" s="9" t="s">
        <v>19</v>
      </c>
      <c r="C192" s="9" t="s">
        <v>165</v>
      </c>
      <c r="D192" s="11" t="s">
        <v>123</v>
      </c>
      <c r="E192" s="9"/>
      <c r="F192" s="10">
        <f>F193</f>
        <v>0</v>
      </c>
      <c r="G192" s="10">
        <f>G193</f>
        <v>0</v>
      </c>
      <c r="H192" s="10">
        <f>H193</f>
        <v>0</v>
      </c>
      <c r="I192" s="4"/>
    </row>
    <row r="193" spans="1:9" ht="54" hidden="1" outlineLevel="7" x14ac:dyDescent="0.3">
      <c r="A193" s="8" t="s">
        <v>174</v>
      </c>
      <c r="B193" s="9" t="s">
        <v>19</v>
      </c>
      <c r="C193" s="9" t="s">
        <v>165</v>
      </c>
      <c r="D193" s="11" t="s">
        <v>175</v>
      </c>
      <c r="E193" s="9"/>
      <c r="F193" s="10">
        <f>F194+F196</f>
        <v>0</v>
      </c>
      <c r="G193" s="10">
        <f>G194+G196</f>
        <v>0</v>
      </c>
      <c r="H193" s="10">
        <f>H194+H196</f>
        <v>0</v>
      </c>
      <c r="I193" s="4"/>
    </row>
    <row r="194" spans="1:9" ht="54" hidden="1" outlineLevel="7" x14ac:dyDescent="0.3">
      <c r="A194" s="8" t="s">
        <v>37</v>
      </c>
      <c r="B194" s="9" t="s">
        <v>19</v>
      </c>
      <c r="C194" s="9" t="s">
        <v>165</v>
      </c>
      <c r="D194" s="11" t="s">
        <v>175</v>
      </c>
      <c r="E194" s="9">
        <v>200</v>
      </c>
      <c r="F194" s="10">
        <f>F195</f>
        <v>0</v>
      </c>
      <c r="G194" s="10">
        <f>G195</f>
        <v>0</v>
      </c>
      <c r="H194" s="10">
        <f>H195</f>
        <v>0</v>
      </c>
      <c r="I194" s="4"/>
    </row>
    <row r="195" spans="1:9" ht="0.75" customHeight="1" outlineLevel="7" x14ac:dyDescent="0.3">
      <c r="A195" s="8" t="s">
        <v>39</v>
      </c>
      <c r="B195" s="9" t="s">
        <v>19</v>
      </c>
      <c r="C195" s="9" t="s">
        <v>165</v>
      </c>
      <c r="D195" s="11" t="s">
        <v>175</v>
      </c>
      <c r="E195" s="9">
        <v>240</v>
      </c>
      <c r="F195" s="10"/>
      <c r="G195" s="10">
        <v>0</v>
      </c>
      <c r="H195" s="10">
        <v>0</v>
      </c>
      <c r="I195" s="4"/>
    </row>
    <row r="196" spans="1:9" ht="77.25" hidden="1" customHeight="1" outlineLevel="7" x14ac:dyDescent="0.3">
      <c r="A196" s="8" t="s">
        <v>112</v>
      </c>
      <c r="B196" s="9" t="s">
        <v>19</v>
      </c>
      <c r="C196" s="9" t="s">
        <v>165</v>
      </c>
      <c r="D196" s="11" t="s">
        <v>175</v>
      </c>
      <c r="E196" s="9">
        <v>400</v>
      </c>
      <c r="F196" s="10">
        <f>F197</f>
        <v>0</v>
      </c>
      <c r="G196" s="10">
        <f>G197</f>
        <v>0</v>
      </c>
      <c r="H196" s="10">
        <f>H197</f>
        <v>0</v>
      </c>
      <c r="I196" s="4"/>
    </row>
    <row r="197" spans="1:9" ht="99.75" hidden="1" customHeight="1" outlineLevel="7" x14ac:dyDescent="0.3">
      <c r="A197" s="8" t="s">
        <v>113</v>
      </c>
      <c r="B197" s="9" t="s">
        <v>19</v>
      </c>
      <c r="C197" s="9" t="s">
        <v>165</v>
      </c>
      <c r="D197" s="11" t="s">
        <v>175</v>
      </c>
      <c r="E197" s="9">
        <v>410</v>
      </c>
      <c r="F197" s="10"/>
      <c r="G197" s="10">
        <v>0</v>
      </c>
      <c r="H197" s="10">
        <v>0</v>
      </c>
      <c r="I197" s="4"/>
    </row>
    <row r="198" spans="1:9" ht="90" outlineLevel="7" x14ac:dyDescent="0.3">
      <c r="A198" s="8" t="s">
        <v>122</v>
      </c>
      <c r="B198" s="9" t="s">
        <v>19</v>
      </c>
      <c r="C198" s="11" t="s">
        <v>165</v>
      </c>
      <c r="D198" s="11" t="s">
        <v>123</v>
      </c>
      <c r="E198" s="9" t="s">
        <v>22</v>
      </c>
      <c r="F198" s="10">
        <f>F199+F208+F202+F205</f>
        <v>9545.6</v>
      </c>
      <c r="G198" s="10">
        <f>G199+G208+G202</f>
        <v>4115.6000000000004</v>
      </c>
      <c r="H198" s="10">
        <f>H199+H208+H202</f>
        <v>4115.6000000000004</v>
      </c>
      <c r="I198" s="4"/>
    </row>
    <row r="199" spans="1:9" ht="254.25" customHeight="1" outlineLevel="7" x14ac:dyDescent="0.3">
      <c r="A199" s="8" t="s">
        <v>176</v>
      </c>
      <c r="B199" s="9" t="s">
        <v>19</v>
      </c>
      <c r="C199" s="11" t="s">
        <v>165</v>
      </c>
      <c r="D199" s="11" t="s">
        <v>177</v>
      </c>
      <c r="E199" s="11"/>
      <c r="F199" s="10">
        <f t="shared" ref="F199:H200" si="32">F200</f>
        <v>0.6</v>
      </c>
      <c r="G199" s="10">
        <f t="shared" si="32"/>
        <v>0.6</v>
      </c>
      <c r="H199" s="10">
        <f t="shared" si="32"/>
        <v>0.6</v>
      </c>
      <c r="I199" s="4"/>
    </row>
    <row r="200" spans="1:9" ht="63" customHeight="1" outlineLevel="7" x14ac:dyDescent="0.3">
      <c r="A200" s="8" t="s">
        <v>37</v>
      </c>
      <c r="B200" s="9" t="s">
        <v>19</v>
      </c>
      <c r="C200" s="11" t="s">
        <v>165</v>
      </c>
      <c r="D200" s="11" t="s">
        <v>177</v>
      </c>
      <c r="E200" s="11" t="s">
        <v>38</v>
      </c>
      <c r="F200" s="10">
        <f t="shared" si="32"/>
        <v>0.6</v>
      </c>
      <c r="G200" s="10">
        <f t="shared" si="32"/>
        <v>0.6</v>
      </c>
      <c r="H200" s="10">
        <f t="shared" si="32"/>
        <v>0.6</v>
      </c>
      <c r="I200" s="4"/>
    </row>
    <row r="201" spans="1:9" ht="78" customHeight="1" outlineLevel="7" x14ac:dyDescent="0.3">
      <c r="A201" s="8" t="s">
        <v>39</v>
      </c>
      <c r="B201" s="9" t="s">
        <v>19</v>
      </c>
      <c r="C201" s="11" t="s">
        <v>165</v>
      </c>
      <c r="D201" s="11" t="s">
        <v>177</v>
      </c>
      <c r="E201" s="11" t="s">
        <v>40</v>
      </c>
      <c r="F201" s="10">
        <v>0.6</v>
      </c>
      <c r="G201" s="10">
        <v>0.6</v>
      </c>
      <c r="H201" s="10">
        <v>0.6</v>
      </c>
      <c r="I201" s="4"/>
    </row>
    <row r="202" spans="1:9" ht="270.75" customHeight="1" outlineLevel="7" x14ac:dyDescent="0.3">
      <c r="A202" s="8" t="s">
        <v>178</v>
      </c>
      <c r="B202" s="9" t="s">
        <v>19</v>
      </c>
      <c r="C202" s="11" t="s">
        <v>165</v>
      </c>
      <c r="D202" s="11" t="s">
        <v>179</v>
      </c>
      <c r="E202" s="11"/>
      <c r="F202" s="10">
        <f t="shared" ref="F202:H203" si="33">F203</f>
        <v>6865</v>
      </c>
      <c r="G202" s="10">
        <f t="shared" si="33"/>
        <v>3800</v>
      </c>
      <c r="H202" s="10">
        <f t="shared" si="33"/>
        <v>3800</v>
      </c>
      <c r="I202" s="4"/>
    </row>
    <row r="203" spans="1:9" ht="27" customHeight="1" outlineLevel="7" x14ac:dyDescent="0.3">
      <c r="A203" s="8" t="s">
        <v>46</v>
      </c>
      <c r="B203" s="9" t="s">
        <v>19</v>
      </c>
      <c r="C203" s="11" t="s">
        <v>165</v>
      </c>
      <c r="D203" s="11" t="s">
        <v>179</v>
      </c>
      <c r="E203" s="11" t="s">
        <v>47</v>
      </c>
      <c r="F203" s="10">
        <f t="shared" si="33"/>
        <v>6865</v>
      </c>
      <c r="G203" s="10">
        <f t="shared" si="33"/>
        <v>3800</v>
      </c>
      <c r="H203" s="10">
        <f t="shared" si="33"/>
        <v>3800</v>
      </c>
      <c r="I203" s="4"/>
    </row>
    <row r="204" spans="1:9" ht="108" outlineLevel="7" x14ac:dyDescent="0.3">
      <c r="A204" s="8" t="s">
        <v>128</v>
      </c>
      <c r="B204" s="9" t="s">
        <v>19</v>
      </c>
      <c r="C204" s="11" t="s">
        <v>165</v>
      </c>
      <c r="D204" s="11" t="s">
        <v>179</v>
      </c>
      <c r="E204" s="11" t="s">
        <v>129</v>
      </c>
      <c r="F204" s="10">
        <v>6865</v>
      </c>
      <c r="G204" s="10">
        <v>3800</v>
      </c>
      <c r="H204" s="10">
        <v>3800</v>
      </c>
      <c r="I204" s="4"/>
    </row>
    <row r="205" spans="1:9" ht="269.25" customHeight="1" outlineLevel="7" x14ac:dyDescent="0.3">
      <c r="A205" s="8" t="s">
        <v>180</v>
      </c>
      <c r="B205" s="9" t="s">
        <v>19</v>
      </c>
      <c r="C205" s="11" t="s">
        <v>165</v>
      </c>
      <c r="D205" s="11" t="s">
        <v>181</v>
      </c>
      <c r="E205" s="9" t="s">
        <v>22</v>
      </c>
      <c r="F205" s="10">
        <f t="shared" ref="F205:H206" si="34">F206</f>
        <v>24.00048</v>
      </c>
      <c r="G205" s="10">
        <f t="shared" si="34"/>
        <v>0</v>
      </c>
      <c r="H205" s="10">
        <f t="shared" si="34"/>
        <v>0</v>
      </c>
      <c r="I205" s="4"/>
    </row>
    <row r="206" spans="1:9" ht="28.5" customHeight="1" outlineLevel="7" x14ac:dyDescent="0.3">
      <c r="A206" s="8" t="s">
        <v>46</v>
      </c>
      <c r="B206" s="9" t="s">
        <v>19</v>
      </c>
      <c r="C206" s="11" t="s">
        <v>165</v>
      </c>
      <c r="D206" s="11" t="s">
        <v>181</v>
      </c>
      <c r="E206" s="11" t="s">
        <v>47</v>
      </c>
      <c r="F206" s="10">
        <f t="shared" si="34"/>
        <v>24.00048</v>
      </c>
      <c r="G206" s="10">
        <f t="shared" si="34"/>
        <v>0</v>
      </c>
      <c r="H206" s="10">
        <f t="shared" si="34"/>
        <v>0</v>
      </c>
      <c r="I206" s="4"/>
    </row>
    <row r="207" spans="1:9" ht="126.75" customHeight="1" outlineLevel="7" x14ac:dyDescent="0.3">
      <c r="A207" s="8" t="s">
        <v>128</v>
      </c>
      <c r="B207" s="9" t="s">
        <v>19</v>
      </c>
      <c r="C207" s="11" t="s">
        <v>165</v>
      </c>
      <c r="D207" s="11" t="s">
        <v>181</v>
      </c>
      <c r="E207" s="11" t="s">
        <v>129</v>
      </c>
      <c r="F207" s="10">
        <v>24.00048</v>
      </c>
      <c r="G207" s="10">
        <v>0</v>
      </c>
      <c r="H207" s="10">
        <v>0</v>
      </c>
      <c r="I207" s="4"/>
    </row>
    <row r="208" spans="1:9" ht="252" customHeight="1" outlineLevel="7" x14ac:dyDescent="0.3">
      <c r="A208" s="8" t="s">
        <v>182</v>
      </c>
      <c r="B208" s="9" t="s">
        <v>19</v>
      </c>
      <c r="C208" s="11" t="s">
        <v>165</v>
      </c>
      <c r="D208" s="11" t="s">
        <v>183</v>
      </c>
      <c r="E208" s="9" t="s">
        <v>22</v>
      </c>
      <c r="F208" s="10">
        <f t="shared" ref="F208:H209" si="35">F209</f>
        <v>2655.9995199999998</v>
      </c>
      <c r="G208" s="10">
        <f t="shared" si="35"/>
        <v>315</v>
      </c>
      <c r="H208" s="10">
        <f t="shared" si="35"/>
        <v>315</v>
      </c>
      <c r="I208" s="4"/>
    </row>
    <row r="209" spans="1:9" ht="22.5" customHeight="1" outlineLevel="7" x14ac:dyDescent="0.3">
      <c r="A209" s="8" t="s">
        <v>46</v>
      </c>
      <c r="B209" s="9" t="s">
        <v>19</v>
      </c>
      <c r="C209" s="11" t="s">
        <v>165</v>
      </c>
      <c r="D209" s="11" t="s">
        <v>183</v>
      </c>
      <c r="E209" s="11" t="s">
        <v>47</v>
      </c>
      <c r="F209" s="10">
        <f t="shared" si="35"/>
        <v>2655.9995199999998</v>
      </c>
      <c r="G209" s="10">
        <f t="shared" si="35"/>
        <v>315</v>
      </c>
      <c r="H209" s="10">
        <f t="shared" si="35"/>
        <v>315</v>
      </c>
      <c r="I209" s="4"/>
    </row>
    <row r="210" spans="1:9" ht="131.25" customHeight="1" outlineLevel="7" x14ac:dyDescent="0.3">
      <c r="A210" s="8" t="s">
        <v>128</v>
      </c>
      <c r="B210" s="9" t="s">
        <v>19</v>
      </c>
      <c r="C210" s="11" t="s">
        <v>165</v>
      </c>
      <c r="D210" s="11" t="s">
        <v>183</v>
      </c>
      <c r="E210" s="11" t="s">
        <v>129</v>
      </c>
      <c r="F210" s="10">
        <v>2655.9995199999998</v>
      </c>
      <c r="G210" s="10">
        <v>315</v>
      </c>
      <c r="H210" s="10">
        <v>315</v>
      </c>
      <c r="I210" s="4"/>
    </row>
    <row r="211" spans="1:9" ht="18" outlineLevel="1" x14ac:dyDescent="0.3">
      <c r="A211" s="8" t="s">
        <v>184</v>
      </c>
      <c r="B211" s="9" t="s">
        <v>19</v>
      </c>
      <c r="C211" s="9" t="s">
        <v>185</v>
      </c>
      <c r="D211" s="9" t="s">
        <v>21</v>
      </c>
      <c r="E211" s="9" t="s">
        <v>22</v>
      </c>
      <c r="F211" s="10">
        <f>F212+F218</f>
        <v>202</v>
      </c>
      <c r="G211" s="10">
        <f>G212+G218</f>
        <v>200</v>
      </c>
      <c r="H211" s="10">
        <f>H212+H218</f>
        <v>200</v>
      </c>
      <c r="I211" s="4"/>
    </row>
    <row r="212" spans="1:9" ht="54" outlineLevel="2" x14ac:dyDescent="0.3">
      <c r="A212" s="8" t="s">
        <v>186</v>
      </c>
      <c r="B212" s="9" t="s">
        <v>19</v>
      </c>
      <c r="C212" s="9" t="s">
        <v>187</v>
      </c>
      <c r="D212" s="9" t="s">
        <v>21</v>
      </c>
      <c r="E212" s="9" t="s">
        <v>22</v>
      </c>
      <c r="F212" s="10">
        <f>F215</f>
        <v>52</v>
      </c>
      <c r="G212" s="10">
        <f>G215</f>
        <v>50</v>
      </c>
      <c r="H212" s="10">
        <f>H215</f>
        <v>50</v>
      </c>
      <c r="I212" s="4"/>
    </row>
    <row r="213" spans="1:9" ht="72" outlineLevel="3" x14ac:dyDescent="0.3">
      <c r="A213" s="8" t="s">
        <v>81</v>
      </c>
      <c r="B213" s="9" t="s">
        <v>19</v>
      </c>
      <c r="C213" s="9" t="s">
        <v>187</v>
      </c>
      <c r="D213" s="9" t="s">
        <v>82</v>
      </c>
      <c r="E213" s="9" t="s">
        <v>22</v>
      </c>
      <c r="F213" s="10">
        <f t="shared" ref="F213:H216" si="36">F214</f>
        <v>52</v>
      </c>
      <c r="G213" s="10">
        <f t="shared" si="36"/>
        <v>50</v>
      </c>
      <c r="H213" s="10">
        <f t="shared" si="36"/>
        <v>50</v>
      </c>
      <c r="I213" s="4"/>
    </row>
    <row r="214" spans="1:9" ht="54" outlineLevel="4" x14ac:dyDescent="0.3">
      <c r="A214" s="8" t="s">
        <v>83</v>
      </c>
      <c r="B214" s="9" t="s">
        <v>19</v>
      </c>
      <c r="C214" s="9" t="s">
        <v>187</v>
      </c>
      <c r="D214" s="9" t="s">
        <v>84</v>
      </c>
      <c r="E214" s="9" t="s">
        <v>22</v>
      </c>
      <c r="F214" s="10">
        <f t="shared" si="36"/>
        <v>52</v>
      </c>
      <c r="G214" s="10">
        <f t="shared" si="36"/>
        <v>50</v>
      </c>
      <c r="H214" s="10">
        <f t="shared" si="36"/>
        <v>50</v>
      </c>
      <c r="I214" s="4"/>
    </row>
    <row r="215" spans="1:9" ht="36" outlineLevel="5" x14ac:dyDescent="0.3">
      <c r="A215" s="8" t="s">
        <v>188</v>
      </c>
      <c r="B215" s="9" t="s">
        <v>19</v>
      </c>
      <c r="C215" s="9" t="s">
        <v>187</v>
      </c>
      <c r="D215" s="9" t="s">
        <v>189</v>
      </c>
      <c r="E215" s="9" t="s">
        <v>22</v>
      </c>
      <c r="F215" s="10">
        <f t="shared" si="36"/>
        <v>52</v>
      </c>
      <c r="G215" s="10">
        <f t="shared" si="36"/>
        <v>50</v>
      </c>
      <c r="H215" s="10">
        <f t="shared" si="36"/>
        <v>50</v>
      </c>
      <c r="I215" s="4"/>
    </row>
    <row r="216" spans="1:9" ht="54" outlineLevel="6" x14ac:dyDescent="0.3">
      <c r="A216" s="8" t="s">
        <v>37</v>
      </c>
      <c r="B216" s="9" t="s">
        <v>19</v>
      </c>
      <c r="C216" s="9" t="s">
        <v>187</v>
      </c>
      <c r="D216" s="9" t="s">
        <v>189</v>
      </c>
      <c r="E216" s="9" t="s">
        <v>38</v>
      </c>
      <c r="F216" s="10">
        <f t="shared" si="36"/>
        <v>52</v>
      </c>
      <c r="G216" s="10">
        <f t="shared" si="36"/>
        <v>50</v>
      </c>
      <c r="H216" s="10">
        <f t="shared" si="36"/>
        <v>50</v>
      </c>
      <c r="I216" s="4"/>
    </row>
    <row r="217" spans="1:9" ht="54" outlineLevel="7" x14ac:dyDescent="0.3">
      <c r="A217" s="8" t="s">
        <v>39</v>
      </c>
      <c r="B217" s="9" t="s">
        <v>19</v>
      </c>
      <c r="C217" s="9" t="s">
        <v>187</v>
      </c>
      <c r="D217" s="9" t="s">
        <v>189</v>
      </c>
      <c r="E217" s="9" t="s">
        <v>40</v>
      </c>
      <c r="F217" s="10">
        <v>52</v>
      </c>
      <c r="G217" s="10">
        <v>50</v>
      </c>
      <c r="H217" s="10">
        <v>50</v>
      </c>
      <c r="I217" s="4"/>
    </row>
    <row r="218" spans="1:9" ht="18" outlineLevel="2" x14ac:dyDescent="0.3">
      <c r="A218" s="8" t="s">
        <v>190</v>
      </c>
      <c r="B218" s="9" t="s">
        <v>19</v>
      </c>
      <c r="C218" s="9" t="s">
        <v>191</v>
      </c>
      <c r="D218" s="9" t="s">
        <v>21</v>
      </c>
      <c r="E218" s="9" t="s">
        <v>22</v>
      </c>
      <c r="F218" s="10">
        <f>F221+F226+F230+F235</f>
        <v>150</v>
      </c>
      <c r="G218" s="10">
        <f>G221+G226+G230+G235</f>
        <v>150</v>
      </c>
      <c r="H218" s="10">
        <f>H221+H226+H230+H235</f>
        <v>150</v>
      </c>
      <c r="I218" s="4"/>
    </row>
    <row r="219" spans="1:9" ht="72" outlineLevel="3" x14ac:dyDescent="0.3">
      <c r="A219" s="8" t="s">
        <v>27</v>
      </c>
      <c r="B219" s="9" t="s">
        <v>19</v>
      </c>
      <c r="C219" s="9" t="s">
        <v>191</v>
      </c>
      <c r="D219" s="9" t="s">
        <v>28</v>
      </c>
      <c r="E219" s="9" t="s">
        <v>22</v>
      </c>
      <c r="F219" s="10">
        <f t="shared" ref="F219:H222" si="37">F220</f>
        <v>40</v>
      </c>
      <c r="G219" s="10">
        <f t="shared" si="37"/>
        <v>40</v>
      </c>
      <c r="H219" s="10">
        <f t="shared" si="37"/>
        <v>40</v>
      </c>
      <c r="I219" s="4"/>
    </row>
    <row r="220" spans="1:9" ht="90" outlineLevel="4" x14ac:dyDescent="0.3">
      <c r="A220" s="8" t="s">
        <v>29</v>
      </c>
      <c r="B220" s="9" t="s">
        <v>19</v>
      </c>
      <c r="C220" s="9" t="s">
        <v>191</v>
      </c>
      <c r="D220" s="9" t="s">
        <v>30</v>
      </c>
      <c r="E220" s="9" t="s">
        <v>22</v>
      </c>
      <c r="F220" s="10">
        <f t="shared" si="37"/>
        <v>40</v>
      </c>
      <c r="G220" s="10">
        <f t="shared" si="37"/>
        <v>40</v>
      </c>
      <c r="H220" s="10">
        <f t="shared" si="37"/>
        <v>40</v>
      </c>
      <c r="I220" s="4"/>
    </row>
    <row r="221" spans="1:9" ht="54" outlineLevel="5" x14ac:dyDescent="0.3">
      <c r="A221" s="8" t="s">
        <v>192</v>
      </c>
      <c r="B221" s="9" t="s">
        <v>19</v>
      </c>
      <c r="C221" s="9" t="s">
        <v>191</v>
      </c>
      <c r="D221" s="9" t="s">
        <v>193</v>
      </c>
      <c r="E221" s="9" t="s">
        <v>22</v>
      </c>
      <c r="F221" s="10">
        <f t="shared" si="37"/>
        <v>40</v>
      </c>
      <c r="G221" s="10">
        <f t="shared" si="37"/>
        <v>40</v>
      </c>
      <c r="H221" s="10">
        <f t="shared" si="37"/>
        <v>40</v>
      </c>
      <c r="I221" s="4"/>
    </row>
    <row r="222" spans="1:9" ht="54" outlineLevel="6" x14ac:dyDescent="0.3">
      <c r="A222" s="8" t="s">
        <v>37</v>
      </c>
      <c r="B222" s="9" t="s">
        <v>19</v>
      </c>
      <c r="C222" s="9" t="s">
        <v>191</v>
      </c>
      <c r="D222" s="9" t="s">
        <v>193</v>
      </c>
      <c r="E222" s="9" t="s">
        <v>38</v>
      </c>
      <c r="F222" s="10">
        <f t="shared" si="37"/>
        <v>40</v>
      </c>
      <c r="G222" s="10">
        <f t="shared" si="37"/>
        <v>40</v>
      </c>
      <c r="H222" s="10">
        <f t="shared" si="37"/>
        <v>40</v>
      </c>
      <c r="I222" s="4"/>
    </row>
    <row r="223" spans="1:9" ht="54" outlineLevel="7" x14ac:dyDescent="0.3">
      <c r="A223" s="8" t="s">
        <v>39</v>
      </c>
      <c r="B223" s="9" t="s">
        <v>19</v>
      </c>
      <c r="C223" s="9" t="s">
        <v>191</v>
      </c>
      <c r="D223" s="9" t="s">
        <v>193</v>
      </c>
      <c r="E223" s="9" t="s">
        <v>40</v>
      </c>
      <c r="F223" s="10">
        <v>40</v>
      </c>
      <c r="G223" s="10">
        <v>40</v>
      </c>
      <c r="H223" s="10">
        <v>40</v>
      </c>
      <c r="I223" s="4"/>
    </row>
    <row r="224" spans="1:9" ht="72" outlineLevel="3" x14ac:dyDescent="0.3">
      <c r="A224" s="8" t="s">
        <v>106</v>
      </c>
      <c r="B224" s="9" t="s">
        <v>19</v>
      </c>
      <c r="C224" s="9" t="s">
        <v>191</v>
      </c>
      <c r="D224" s="9" t="s">
        <v>107</v>
      </c>
      <c r="E224" s="9" t="s">
        <v>22</v>
      </c>
      <c r="F224" s="10">
        <f>F225+F229</f>
        <v>70</v>
      </c>
      <c r="G224" s="10">
        <v>100</v>
      </c>
      <c r="H224" s="10">
        <v>100</v>
      </c>
      <c r="I224" s="4"/>
    </row>
    <row r="225" spans="1:9" ht="72" outlineLevel="4" x14ac:dyDescent="0.3">
      <c r="A225" s="8" t="s">
        <v>194</v>
      </c>
      <c r="B225" s="9" t="s">
        <v>19</v>
      </c>
      <c r="C225" s="9" t="s">
        <v>191</v>
      </c>
      <c r="D225" s="9" t="s">
        <v>195</v>
      </c>
      <c r="E225" s="9" t="s">
        <v>22</v>
      </c>
      <c r="F225" s="10">
        <f t="shared" ref="F225:H227" si="38">F226</f>
        <v>40</v>
      </c>
      <c r="G225" s="10">
        <f t="shared" si="38"/>
        <v>40</v>
      </c>
      <c r="H225" s="10">
        <f t="shared" si="38"/>
        <v>40</v>
      </c>
      <c r="I225" s="4"/>
    </row>
    <row r="226" spans="1:9" ht="36" outlineLevel="5" x14ac:dyDescent="0.3">
      <c r="A226" s="8" t="s">
        <v>196</v>
      </c>
      <c r="B226" s="9" t="s">
        <v>19</v>
      </c>
      <c r="C226" s="9" t="s">
        <v>191</v>
      </c>
      <c r="D226" s="9" t="s">
        <v>197</v>
      </c>
      <c r="E226" s="9" t="s">
        <v>22</v>
      </c>
      <c r="F226" s="10">
        <f t="shared" si="38"/>
        <v>40</v>
      </c>
      <c r="G226" s="10">
        <f t="shared" si="38"/>
        <v>40</v>
      </c>
      <c r="H226" s="10">
        <f t="shared" si="38"/>
        <v>40</v>
      </c>
      <c r="I226" s="4"/>
    </row>
    <row r="227" spans="1:9" ht="54" outlineLevel="6" x14ac:dyDescent="0.3">
      <c r="A227" s="8" t="s">
        <v>37</v>
      </c>
      <c r="B227" s="9" t="s">
        <v>19</v>
      </c>
      <c r="C227" s="9" t="s">
        <v>191</v>
      </c>
      <c r="D227" s="9" t="s">
        <v>197</v>
      </c>
      <c r="E227" s="9" t="s">
        <v>38</v>
      </c>
      <c r="F227" s="10">
        <f t="shared" si="38"/>
        <v>40</v>
      </c>
      <c r="G227" s="10">
        <f t="shared" si="38"/>
        <v>40</v>
      </c>
      <c r="H227" s="10">
        <f t="shared" si="38"/>
        <v>40</v>
      </c>
      <c r="I227" s="4"/>
    </row>
    <row r="228" spans="1:9" ht="54" outlineLevel="7" x14ac:dyDescent="0.3">
      <c r="A228" s="8" t="s">
        <v>39</v>
      </c>
      <c r="B228" s="9" t="s">
        <v>19</v>
      </c>
      <c r="C228" s="9" t="s">
        <v>191</v>
      </c>
      <c r="D228" s="9" t="s">
        <v>197</v>
      </c>
      <c r="E228" s="9" t="s">
        <v>40</v>
      </c>
      <c r="F228" s="10">
        <v>40</v>
      </c>
      <c r="G228" s="10">
        <v>40</v>
      </c>
      <c r="H228" s="10">
        <v>40</v>
      </c>
      <c r="I228" s="4"/>
    </row>
    <row r="229" spans="1:9" ht="72" outlineLevel="4" x14ac:dyDescent="0.3">
      <c r="A229" s="8" t="s">
        <v>198</v>
      </c>
      <c r="B229" s="9" t="s">
        <v>19</v>
      </c>
      <c r="C229" s="9" t="s">
        <v>191</v>
      </c>
      <c r="D229" s="9" t="s">
        <v>199</v>
      </c>
      <c r="E229" s="9" t="s">
        <v>22</v>
      </c>
      <c r="F229" s="10">
        <f t="shared" ref="F229:H231" si="39">F230</f>
        <v>30</v>
      </c>
      <c r="G229" s="10">
        <f t="shared" si="39"/>
        <v>30</v>
      </c>
      <c r="H229" s="10">
        <f t="shared" si="39"/>
        <v>30</v>
      </c>
      <c r="I229" s="4"/>
    </row>
    <row r="230" spans="1:9" ht="36" outlineLevel="5" x14ac:dyDescent="0.3">
      <c r="A230" s="8" t="s">
        <v>200</v>
      </c>
      <c r="B230" s="9" t="s">
        <v>19</v>
      </c>
      <c r="C230" s="9" t="s">
        <v>191</v>
      </c>
      <c r="D230" s="9" t="s">
        <v>201</v>
      </c>
      <c r="E230" s="9" t="s">
        <v>22</v>
      </c>
      <c r="F230" s="10">
        <f t="shared" si="39"/>
        <v>30</v>
      </c>
      <c r="G230" s="10">
        <f t="shared" si="39"/>
        <v>30</v>
      </c>
      <c r="H230" s="10">
        <f t="shared" si="39"/>
        <v>30</v>
      </c>
      <c r="I230" s="4"/>
    </row>
    <row r="231" spans="1:9" ht="54" outlineLevel="6" x14ac:dyDescent="0.3">
      <c r="A231" s="8" t="s">
        <v>37</v>
      </c>
      <c r="B231" s="9" t="s">
        <v>19</v>
      </c>
      <c r="C231" s="9" t="s">
        <v>191</v>
      </c>
      <c r="D231" s="9" t="s">
        <v>201</v>
      </c>
      <c r="E231" s="9" t="s">
        <v>38</v>
      </c>
      <c r="F231" s="10">
        <f t="shared" si="39"/>
        <v>30</v>
      </c>
      <c r="G231" s="10">
        <f t="shared" si="39"/>
        <v>30</v>
      </c>
      <c r="H231" s="10">
        <f t="shared" si="39"/>
        <v>30</v>
      </c>
      <c r="I231" s="4"/>
    </row>
    <row r="232" spans="1:9" ht="54" outlineLevel="7" x14ac:dyDescent="0.3">
      <c r="A232" s="8" t="s">
        <v>39</v>
      </c>
      <c r="B232" s="9" t="s">
        <v>19</v>
      </c>
      <c r="C232" s="9" t="s">
        <v>191</v>
      </c>
      <c r="D232" s="9" t="s">
        <v>201</v>
      </c>
      <c r="E232" s="9" t="s">
        <v>40</v>
      </c>
      <c r="F232" s="10">
        <v>30</v>
      </c>
      <c r="G232" s="10">
        <v>30</v>
      </c>
      <c r="H232" s="10">
        <v>30</v>
      </c>
      <c r="I232" s="4"/>
    </row>
    <row r="233" spans="1:9" ht="72" outlineLevel="3" x14ac:dyDescent="0.3">
      <c r="A233" s="8" t="s">
        <v>202</v>
      </c>
      <c r="B233" s="9" t="s">
        <v>19</v>
      </c>
      <c r="C233" s="9" t="s">
        <v>191</v>
      </c>
      <c r="D233" s="9" t="s">
        <v>203</v>
      </c>
      <c r="E233" s="9" t="s">
        <v>22</v>
      </c>
      <c r="F233" s="10">
        <f t="shared" ref="F233:H236" si="40">F234</f>
        <v>40</v>
      </c>
      <c r="G233" s="10">
        <f t="shared" si="40"/>
        <v>40</v>
      </c>
      <c r="H233" s="10">
        <f t="shared" si="40"/>
        <v>40</v>
      </c>
      <c r="I233" s="4"/>
    </row>
    <row r="234" spans="1:9" ht="90" outlineLevel="4" x14ac:dyDescent="0.3">
      <c r="A234" s="8" t="s">
        <v>204</v>
      </c>
      <c r="B234" s="9" t="s">
        <v>19</v>
      </c>
      <c r="C234" s="9" t="s">
        <v>191</v>
      </c>
      <c r="D234" s="9" t="s">
        <v>205</v>
      </c>
      <c r="E234" s="9" t="s">
        <v>22</v>
      </c>
      <c r="F234" s="10">
        <f t="shared" si="40"/>
        <v>40</v>
      </c>
      <c r="G234" s="10">
        <f t="shared" si="40"/>
        <v>40</v>
      </c>
      <c r="H234" s="10">
        <f t="shared" si="40"/>
        <v>40</v>
      </c>
      <c r="I234" s="4"/>
    </row>
    <row r="235" spans="1:9" ht="54" outlineLevel="5" x14ac:dyDescent="0.3">
      <c r="A235" s="8" t="s">
        <v>206</v>
      </c>
      <c r="B235" s="9" t="s">
        <v>19</v>
      </c>
      <c r="C235" s="9" t="s">
        <v>191</v>
      </c>
      <c r="D235" s="9" t="s">
        <v>207</v>
      </c>
      <c r="E235" s="9" t="s">
        <v>22</v>
      </c>
      <c r="F235" s="10">
        <f t="shared" si="40"/>
        <v>40</v>
      </c>
      <c r="G235" s="10">
        <f t="shared" si="40"/>
        <v>40</v>
      </c>
      <c r="H235" s="10">
        <f t="shared" si="40"/>
        <v>40</v>
      </c>
      <c r="I235" s="4"/>
    </row>
    <row r="236" spans="1:9" ht="54" outlineLevel="6" x14ac:dyDescent="0.3">
      <c r="A236" s="8" t="s">
        <v>37</v>
      </c>
      <c r="B236" s="9" t="s">
        <v>19</v>
      </c>
      <c r="C236" s="9" t="s">
        <v>191</v>
      </c>
      <c r="D236" s="9" t="s">
        <v>207</v>
      </c>
      <c r="E236" s="9" t="s">
        <v>38</v>
      </c>
      <c r="F236" s="10">
        <f t="shared" si="40"/>
        <v>40</v>
      </c>
      <c r="G236" s="10">
        <f t="shared" si="40"/>
        <v>40</v>
      </c>
      <c r="H236" s="10">
        <f t="shared" si="40"/>
        <v>40</v>
      </c>
      <c r="I236" s="4"/>
    </row>
    <row r="237" spans="1:9" ht="54" outlineLevel="7" x14ac:dyDescent="0.3">
      <c r="A237" s="8" t="s">
        <v>39</v>
      </c>
      <c r="B237" s="9" t="s">
        <v>19</v>
      </c>
      <c r="C237" s="9" t="s">
        <v>191</v>
      </c>
      <c r="D237" s="9" t="s">
        <v>207</v>
      </c>
      <c r="E237" s="9" t="s">
        <v>40</v>
      </c>
      <c r="F237" s="10">
        <v>40</v>
      </c>
      <c r="G237" s="10">
        <v>40</v>
      </c>
      <c r="H237" s="10">
        <v>40</v>
      </c>
      <c r="I237" s="4"/>
    </row>
    <row r="238" spans="1:9" ht="18" outlineLevel="1" x14ac:dyDescent="0.3">
      <c r="A238" s="8" t="s">
        <v>208</v>
      </c>
      <c r="B238" s="9" t="s">
        <v>19</v>
      </c>
      <c r="C238" s="9" t="s">
        <v>209</v>
      </c>
      <c r="D238" s="9" t="s">
        <v>21</v>
      </c>
      <c r="E238" s="9" t="s">
        <v>22</v>
      </c>
      <c r="F238" s="10">
        <f>F239+F245+F251+F267</f>
        <v>67262.216650000002</v>
      </c>
      <c r="G238" s="10">
        <f t="shared" ref="G238:H238" si="41">G239+G245+G251+G267</f>
        <v>23751.172269999999</v>
      </c>
      <c r="H238" s="10">
        <f t="shared" si="41"/>
        <v>23817.752039999999</v>
      </c>
      <c r="I238" s="4"/>
    </row>
    <row r="239" spans="1:9" ht="18" outlineLevel="2" x14ac:dyDescent="0.3">
      <c r="A239" s="8" t="s">
        <v>210</v>
      </c>
      <c r="B239" s="9" t="s">
        <v>19</v>
      </c>
      <c r="C239" s="9" t="s">
        <v>211</v>
      </c>
      <c r="D239" s="9" t="s">
        <v>21</v>
      </c>
      <c r="E239" s="9" t="s">
        <v>22</v>
      </c>
      <c r="F239" s="10">
        <f>F242</f>
        <v>6199.7</v>
      </c>
      <c r="G239" s="10">
        <f>G242</f>
        <v>6199.7</v>
      </c>
      <c r="H239" s="10">
        <f>H242</f>
        <v>6199.7</v>
      </c>
      <c r="I239" s="4"/>
    </row>
    <row r="240" spans="1:9" ht="18" outlineLevel="3" x14ac:dyDescent="0.3">
      <c r="A240" s="8" t="s">
        <v>41</v>
      </c>
      <c r="B240" s="9" t="s">
        <v>19</v>
      </c>
      <c r="C240" s="9" t="s">
        <v>211</v>
      </c>
      <c r="D240" s="9" t="s">
        <v>42</v>
      </c>
      <c r="E240" s="9" t="s">
        <v>22</v>
      </c>
      <c r="F240" s="10">
        <f t="shared" ref="F240:H243" si="42">F241</f>
        <v>6199.7</v>
      </c>
      <c r="G240" s="10">
        <f t="shared" si="42"/>
        <v>6199.7</v>
      </c>
      <c r="H240" s="10">
        <f t="shared" si="42"/>
        <v>6199.7</v>
      </c>
      <c r="I240" s="4"/>
    </row>
    <row r="241" spans="1:9" ht="18" outlineLevel="4" x14ac:dyDescent="0.3">
      <c r="A241" s="8" t="s">
        <v>41</v>
      </c>
      <c r="B241" s="9" t="s">
        <v>19</v>
      </c>
      <c r="C241" s="9" t="s">
        <v>211</v>
      </c>
      <c r="D241" s="9" t="s">
        <v>43</v>
      </c>
      <c r="E241" s="9" t="s">
        <v>22</v>
      </c>
      <c r="F241" s="10">
        <f t="shared" si="42"/>
        <v>6199.7</v>
      </c>
      <c r="G241" s="10">
        <f t="shared" si="42"/>
        <v>6199.7</v>
      </c>
      <c r="H241" s="10">
        <f t="shared" si="42"/>
        <v>6199.7</v>
      </c>
      <c r="I241" s="4"/>
    </row>
    <row r="242" spans="1:9" ht="54" outlineLevel="5" x14ac:dyDescent="0.3">
      <c r="A242" s="8" t="s">
        <v>212</v>
      </c>
      <c r="B242" s="9" t="s">
        <v>19</v>
      </c>
      <c r="C242" s="9" t="s">
        <v>211</v>
      </c>
      <c r="D242" s="9" t="s">
        <v>213</v>
      </c>
      <c r="E242" s="9" t="s">
        <v>22</v>
      </c>
      <c r="F242" s="10">
        <f t="shared" si="42"/>
        <v>6199.7</v>
      </c>
      <c r="G242" s="10">
        <f t="shared" si="42"/>
        <v>6199.7</v>
      </c>
      <c r="H242" s="10">
        <f t="shared" si="42"/>
        <v>6199.7</v>
      </c>
      <c r="I242" s="4"/>
    </row>
    <row r="243" spans="1:9" ht="36" outlineLevel="6" x14ac:dyDescent="0.3">
      <c r="A243" s="8" t="s">
        <v>214</v>
      </c>
      <c r="B243" s="9" t="s">
        <v>19</v>
      </c>
      <c r="C243" s="9" t="s">
        <v>211</v>
      </c>
      <c r="D243" s="9" t="s">
        <v>213</v>
      </c>
      <c r="E243" s="9" t="s">
        <v>215</v>
      </c>
      <c r="F243" s="10">
        <f t="shared" si="42"/>
        <v>6199.7</v>
      </c>
      <c r="G243" s="10">
        <f t="shared" si="42"/>
        <v>6199.7</v>
      </c>
      <c r="H243" s="10">
        <f t="shared" si="42"/>
        <v>6199.7</v>
      </c>
      <c r="I243" s="4"/>
    </row>
    <row r="244" spans="1:9" ht="36" outlineLevel="7" x14ac:dyDescent="0.3">
      <c r="A244" s="8" t="s">
        <v>216</v>
      </c>
      <c r="B244" s="9" t="s">
        <v>19</v>
      </c>
      <c r="C244" s="9" t="s">
        <v>211</v>
      </c>
      <c r="D244" s="9" t="s">
        <v>213</v>
      </c>
      <c r="E244" s="9" t="s">
        <v>217</v>
      </c>
      <c r="F244" s="10">
        <v>6199.7</v>
      </c>
      <c r="G244" s="10">
        <v>6199.7</v>
      </c>
      <c r="H244" s="10">
        <v>6199.7</v>
      </c>
      <c r="I244" s="4"/>
    </row>
    <row r="245" spans="1:9" ht="23.25" customHeight="1" outlineLevel="2" x14ac:dyDescent="0.3">
      <c r="A245" s="8" t="s">
        <v>218</v>
      </c>
      <c r="B245" s="9" t="s">
        <v>19</v>
      </c>
      <c r="C245" s="9" t="s">
        <v>219</v>
      </c>
      <c r="D245" s="9" t="s">
        <v>21</v>
      </c>
      <c r="E245" s="9" t="s">
        <v>22</v>
      </c>
      <c r="F245" s="10">
        <f>F248</f>
        <v>12.2796</v>
      </c>
      <c r="G245" s="10">
        <f>G248</f>
        <v>10.474299999999999</v>
      </c>
      <c r="H245" s="10">
        <f>H248</f>
        <v>10.877330000000001</v>
      </c>
      <c r="I245" s="4"/>
    </row>
    <row r="246" spans="1:9" ht="18" outlineLevel="3" x14ac:dyDescent="0.3">
      <c r="A246" s="8" t="s">
        <v>41</v>
      </c>
      <c r="B246" s="9" t="s">
        <v>19</v>
      </c>
      <c r="C246" s="9" t="s">
        <v>219</v>
      </c>
      <c r="D246" s="9" t="s">
        <v>42</v>
      </c>
      <c r="E246" s="9" t="s">
        <v>22</v>
      </c>
      <c r="F246" s="10">
        <f t="shared" ref="F246:H249" si="43">F247</f>
        <v>12.2796</v>
      </c>
      <c r="G246" s="10">
        <f t="shared" si="43"/>
        <v>10.474299999999999</v>
      </c>
      <c r="H246" s="10">
        <f t="shared" si="43"/>
        <v>10.877330000000001</v>
      </c>
      <c r="I246" s="4"/>
    </row>
    <row r="247" spans="1:9" ht="18" outlineLevel="4" x14ac:dyDescent="0.3">
      <c r="A247" s="8" t="s">
        <v>41</v>
      </c>
      <c r="B247" s="9" t="s">
        <v>19</v>
      </c>
      <c r="C247" s="9" t="s">
        <v>219</v>
      </c>
      <c r="D247" s="9" t="s">
        <v>43</v>
      </c>
      <c r="E247" s="9" t="s">
        <v>22</v>
      </c>
      <c r="F247" s="10">
        <f t="shared" si="43"/>
        <v>12.2796</v>
      </c>
      <c r="G247" s="10">
        <f t="shared" si="43"/>
        <v>10.474299999999999</v>
      </c>
      <c r="H247" s="10">
        <f t="shared" si="43"/>
        <v>10.877330000000001</v>
      </c>
      <c r="I247" s="4"/>
    </row>
    <row r="248" spans="1:9" ht="134.25" customHeight="1" outlineLevel="5" x14ac:dyDescent="0.3">
      <c r="A248" s="8" t="s">
        <v>220</v>
      </c>
      <c r="B248" s="9" t="s">
        <v>19</v>
      </c>
      <c r="C248" s="9" t="s">
        <v>219</v>
      </c>
      <c r="D248" s="9" t="s">
        <v>221</v>
      </c>
      <c r="E248" s="9" t="s">
        <v>22</v>
      </c>
      <c r="F248" s="10">
        <f t="shared" si="43"/>
        <v>12.2796</v>
      </c>
      <c r="G248" s="10">
        <f t="shared" si="43"/>
        <v>10.474299999999999</v>
      </c>
      <c r="H248" s="10">
        <f t="shared" si="43"/>
        <v>10.877330000000001</v>
      </c>
      <c r="I248" s="4"/>
    </row>
    <row r="249" spans="1:9" ht="36" outlineLevel="6" x14ac:dyDescent="0.3">
      <c r="A249" s="8" t="s">
        <v>214</v>
      </c>
      <c r="B249" s="9" t="s">
        <v>19</v>
      </c>
      <c r="C249" s="9" t="s">
        <v>219</v>
      </c>
      <c r="D249" s="9" t="s">
        <v>221</v>
      </c>
      <c r="E249" s="9" t="s">
        <v>215</v>
      </c>
      <c r="F249" s="10">
        <f t="shared" si="43"/>
        <v>12.2796</v>
      </c>
      <c r="G249" s="10">
        <f t="shared" si="43"/>
        <v>10.474299999999999</v>
      </c>
      <c r="H249" s="10">
        <f t="shared" si="43"/>
        <v>10.877330000000001</v>
      </c>
      <c r="I249" s="4"/>
    </row>
    <row r="250" spans="1:9" ht="36" outlineLevel="7" x14ac:dyDescent="0.3">
      <c r="A250" s="8" t="s">
        <v>216</v>
      </c>
      <c r="B250" s="9" t="s">
        <v>19</v>
      </c>
      <c r="C250" s="9" t="s">
        <v>219</v>
      </c>
      <c r="D250" s="9" t="s">
        <v>221</v>
      </c>
      <c r="E250" s="9" t="s">
        <v>217</v>
      </c>
      <c r="F250" s="10">
        <v>12.2796</v>
      </c>
      <c r="G250" s="10">
        <v>10.474299999999999</v>
      </c>
      <c r="H250" s="10">
        <v>10.877330000000001</v>
      </c>
      <c r="I250" s="4"/>
    </row>
    <row r="251" spans="1:9" ht="18" outlineLevel="2" x14ac:dyDescent="0.3">
      <c r="A251" s="8" t="s">
        <v>222</v>
      </c>
      <c r="B251" s="9" t="s">
        <v>19</v>
      </c>
      <c r="C251" s="9" t="s">
        <v>223</v>
      </c>
      <c r="D251" s="9" t="s">
        <v>21</v>
      </c>
      <c r="E251" s="9" t="s">
        <v>22</v>
      </c>
      <c r="F251" s="10">
        <f>F254+F259+F264</f>
        <v>60650.237049999996</v>
      </c>
      <c r="G251" s="10">
        <f>G254+G259+G264</f>
        <v>17540.99797</v>
      </c>
      <c r="H251" s="10">
        <f>H254+H259+H264</f>
        <v>17607.174709999999</v>
      </c>
      <c r="I251" s="4"/>
    </row>
    <row r="252" spans="1:9" ht="72" outlineLevel="3" x14ac:dyDescent="0.3">
      <c r="A252" s="8" t="s">
        <v>27</v>
      </c>
      <c r="B252" s="9" t="s">
        <v>19</v>
      </c>
      <c r="C252" s="9" t="s">
        <v>223</v>
      </c>
      <c r="D252" s="9" t="s">
        <v>28</v>
      </c>
      <c r="E252" s="9" t="s">
        <v>22</v>
      </c>
      <c r="F252" s="10">
        <f>F253</f>
        <v>58422.758649999996</v>
      </c>
      <c r="G252" s="10">
        <f>G253</f>
        <v>17540.99797</v>
      </c>
      <c r="H252" s="10">
        <f>H253</f>
        <v>17607.174709999999</v>
      </c>
      <c r="I252" s="4"/>
    </row>
    <row r="253" spans="1:9" ht="144" outlineLevel="4" x14ac:dyDescent="0.3">
      <c r="A253" s="8" t="s">
        <v>224</v>
      </c>
      <c r="B253" s="9" t="s">
        <v>19</v>
      </c>
      <c r="C253" s="9" t="s">
        <v>223</v>
      </c>
      <c r="D253" s="9" t="s">
        <v>225</v>
      </c>
      <c r="E253" s="9" t="s">
        <v>22</v>
      </c>
      <c r="F253" s="10">
        <f>F254+F259</f>
        <v>58422.758649999996</v>
      </c>
      <c r="G253" s="10">
        <f>G254+G259</f>
        <v>17540.99797</v>
      </c>
      <c r="H253" s="10">
        <f>H254+H259</f>
        <v>17607.174709999999</v>
      </c>
      <c r="I253" s="4"/>
    </row>
    <row r="254" spans="1:9" ht="153.75" customHeight="1" outlineLevel="5" x14ac:dyDescent="0.3">
      <c r="A254" s="8" t="s">
        <v>226</v>
      </c>
      <c r="B254" s="9" t="s">
        <v>19</v>
      </c>
      <c r="C254" s="9" t="s">
        <v>223</v>
      </c>
      <c r="D254" s="9" t="s">
        <v>227</v>
      </c>
      <c r="E254" s="9" t="s">
        <v>22</v>
      </c>
      <c r="F254" s="10">
        <f>F257+F255</f>
        <v>53684.011959999996</v>
      </c>
      <c r="G254" s="10">
        <f>G257</f>
        <v>12724.615</v>
      </c>
      <c r="H254" s="10">
        <f>H257</f>
        <v>12724.615</v>
      </c>
      <c r="I254" s="4"/>
    </row>
    <row r="255" spans="1:9" ht="36" outlineLevel="5" x14ac:dyDescent="0.3">
      <c r="A255" s="8" t="s">
        <v>214</v>
      </c>
      <c r="B255" s="9" t="s">
        <v>19</v>
      </c>
      <c r="C255" s="9" t="s">
        <v>223</v>
      </c>
      <c r="D255" s="9" t="s">
        <v>227</v>
      </c>
      <c r="E255" s="9">
        <v>300</v>
      </c>
      <c r="F255" s="10">
        <f>F256</f>
        <v>15006.42</v>
      </c>
      <c r="G255" s="10">
        <f>G256</f>
        <v>0</v>
      </c>
      <c r="H255" s="10">
        <f>H256</f>
        <v>0</v>
      </c>
      <c r="I255" s="4"/>
    </row>
    <row r="256" spans="1:9" ht="54" outlineLevel="5" x14ac:dyDescent="0.3">
      <c r="A256" s="8" t="s">
        <v>228</v>
      </c>
      <c r="B256" s="9" t="s">
        <v>19</v>
      </c>
      <c r="C256" s="9" t="s">
        <v>223</v>
      </c>
      <c r="D256" s="9" t="s">
        <v>227</v>
      </c>
      <c r="E256" s="9">
        <v>320</v>
      </c>
      <c r="F256" s="10">
        <v>15006.42</v>
      </c>
      <c r="G256" s="10">
        <v>0</v>
      </c>
      <c r="H256" s="10">
        <v>0</v>
      </c>
      <c r="I256" s="4"/>
    </row>
    <row r="257" spans="1:9" ht="54" outlineLevel="6" x14ac:dyDescent="0.3">
      <c r="A257" s="8" t="s">
        <v>112</v>
      </c>
      <c r="B257" s="9" t="s">
        <v>19</v>
      </c>
      <c r="C257" s="9" t="s">
        <v>223</v>
      </c>
      <c r="D257" s="9" t="s">
        <v>227</v>
      </c>
      <c r="E257" s="9" t="s">
        <v>162</v>
      </c>
      <c r="F257" s="10">
        <f>F258</f>
        <v>38677.591959999998</v>
      </c>
      <c r="G257" s="10">
        <f>G258</f>
        <v>12724.615</v>
      </c>
      <c r="H257" s="10">
        <f>H258</f>
        <v>12724.615</v>
      </c>
      <c r="I257" s="4"/>
    </row>
    <row r="258" spans="1:9" ht="18" outlineLevel="7" x14ac:dyDescent="0.3">
      <c r="A258" s="8" t="s">
        <v>113</v>
      </c>
      <c r="B258" s="9" t="s">
        <v>19</v>
      </c>
      <c r="C258" s="9" t="s">
        <v>223</v>
      </c>
      <c r="D258" s="9" t="s">
        <v>227</v>
      </c>
      <c r="E258" s="9" t="s">
        <v>163</v>
      </c>
      <c r="F258" s="10">
        <v>38677.591959999998</v>
      </c>
      <c r="G258" s="10">
        <v>12724.615</v>
      </c>
      <c r="H258" s="10">
        <v>12724.615</v>
      </c>
      <c r="I258" s="4"/>
    </row>
    <row r="259" spans="1:9" ht="118.5" customHeight="1" outlineLevel="5" x14ac:dyDescent="0.3">
      <c r="A259" s="8" t="s">
        <v>229</v>
      </c>
      <c r="B259" s="9" t="s">
        <v>19</v>
      </c>
      <c r="C259" s="9" t="s">
        <v>223</v>
      </c>
      <c r="D259" s="9" t="s">
        <v>230</v>
      </c>
      <c r="E259" s="9" t="s">
        <v>22</v>
      </c>
      <c r="F259" s="10">
        <f t="shared" ref="F259:H260" si="44">F260</f>
        <v>4738.7466899999999</v>
      </c>
      <c r="G259" s="10">
        <f t="shared" si="44"/>
        <v>4816.3829699999997</v>
      </c>
      <c r="H259" s="10">
        <f t="shared" si="44"/>
        <v>4882.5597100000005</v>
      </c>
      <c r="I259" s="4"/>
    </row>
    <row r="260" spans="1:9" ht="54" outlineLevel="6" x14ac:dyDescent="0.3">
      <c r="A260" s="8" t="s">
        <v>112</v>
      </c>
      <c r="B260" s="9" t="s">
        <v>19</v>
      </c>
      <c r="C260" s="9" t="s">
        <v>223</v>
      </c>
      <c r="D260" s="9" t="s">
        <v>230</v>
      </c>
      <c r="E260" s="9" t="s">
        <v>162</v>
      </c>
      <c r="F260" s="10">
        <f t="shared" si="44"/>
        <v>4738.7466899999999</v>
      </c>
      <c r="G260" s="10">
        <f t="shared" si="44"/>
        <v>4816.3829699999997</v>
      </c>
      <c r="H260" s="10">
        <f t="shared" si="44"/>
        <v>4882.5597100000005</v>
      </c>
      <c r="I260" s="4"/>
    </row>
    <row r="261" spans="1:9" ht="21" customHeight="1" outlineLevel="7" x14ac:dyDescent="0.3">
      <c r="A261" s="8" t="s">
        <v>113</v>
      </c>
      <c r="B261" s="9" t="s">
        <v>19</v>
      </c>
      <c r="C261" s="9" t="s">
        <v>223</v>
      </c>
      <c r="D261" s="9" t="s">
        <v>230</v>
      </c>
      <c r="E261" s="9" t="s">
        <v>163</v>
      </c>
      <c r="F261" s="10">
        <v>4738.7466899999999</v>
      </c>
      <c r="G261" s="10">
        <v>4816.3829699999997</v>
      </c>
      <c r="H261" s="10">
        <v>4882.5597100000005</v>
      </c>
      <c r="I261" s="4"/>
    </row>
    <row r="262" spans="1:9" ht="54" outlineLevel="3" x14ac:dyDescent="0.3">
      <c r="A262" s="8" t="s">
        <v>231</v>
      </c>
      <c r="B262" s="9" t="s">
        <v>19</v>
      </c>
      <c r="C262" s="9" t="s">
        <v>223</v>
      </c>
      <c r="D262" s="9" t="s">
        <v>232</v>
      </c>
      <c r="E262" s="9" t="s">
        <v>22</v>
      </c>
      <c r="F262" s="10">
        <f t="shared" ref="F262:H265" si="45">F263</f>
        <v>2227.4784</v>
      </c>
      <c r="G262" s="10">
        <f t="shared" si="45"/>
        <v>0</v>
      </c>
      <c r="H262" s="10">
        <f t="shared" si="45"/>
        <v>0</v>
      </c>
      <c r="I262" s="4"/>
    </row>
    <row r="263" spans="1:9" ht="72" outlineLevel="4" x14ac:dyDescent="0.3">
      <c r="A263" s="8" t="s">
        <v>233</v>
      </c>
      <c r="B263" s="9" t="s">
        <v>19</v>
      </c>
      <c r="C263" s="9" t="s">
        <v>223</v>
      </c>
      <c r="D263" s="9" t="s">
        <v>234</v>
      </c>
      <c r="E263" s="9" t="s">
        <v>22</v>
      </c>
      <c r="F263" s="10">
        <f t="shared" si="45"/>
        <v>2227.4784</v>
      </c>
      <c r="G263" s="10">
        <f t="shared" si="45"/>
        <v>0</v>
      </c>
      <c r="H263" s="10">
        <f t="shared" si="45"/>
        <v>0</v>
      </c>
      <c r="I263" s="4"/>
    </row>
    <row r="264" spans="1:9" ht="36" outlineLevel="5" x14ac:dyDescent="0.3">
      <c r="A264" s="8" t="s">
        <v>235</v>
      </c>
      <c r="B264" s="9" t="s">
        <v>19</v>
      </c>
      <c r="C264" s="9" t="s">
        <v>223</v>
      </c>
      <c r="D264" s="9" t="s">
        <v>236</v>
      </c>
      <c r="E264" s="9" t="s">
        <v>22</v>
      </c>
      <c r="F264" s="10">
        <f t="shared" si="45"/>
        <v>2227.4784</v>
      </c>
      <c r="G264" s="10">
        <f t="shared" si="45"/>
        <v>0</v>
      </c>
      <c r="H264" s="10">
        <f t="shared" si="45"/>
        <v>0</v>
      </c>
      <c r="I264" s="4"/>
    </row>
    <row r="265" spans="1:9" ht="36" outlineLevel="6" x14ac:dyDescent="0.3">
      <c r="A265" s="8" t="s">
        <v>214</v>
      </c>
      <c r="B265" s="9" t="s">
        <v>19</v>
      </c>
      <c r="C265" s="9" t="s">
        <v>223</v>
      </c>
      <c r="D265" s="9" t="s">
        <v>236</v>
      </c>
      <c r="E265" s="9" t="s">
        <v>215</v>
      </c>
      <c r="F265" s="10">
        <f t="shared" si="45"/>
        <v>2227.4784</v>
      </c>
      <c r="G265" s="10">
        <f t="shared" si="45"/>
        <v>0</v>
      </c>
      <c r="H265" s="10">
        <f t="shared" si="45"/>
        <v>0</v>
      </c>
      <c r="I265" s="4"/>
    </row>
    <row r="266" spans="1:9" ht="54" outlineLevel="7" x14ac:dyDescent="0.3">
      <c r="A266" s="8" t="s">
        <v>228</v>
      </c>
      <c r="B266" s="9" t="s">
        <v>19</v>
      </c>
      <c r="C266" s="9" t="s">
        <v>223</v>
      </c>
      <c r="D266" s="9" t="s">
        <v>236</v>
      </c>
      <c r="E266" s="9" t="s">
        <v>237</v>
      </c>
      <c r="F266" s="10">
        <v>2227.4784</v>
      </c>
      <c r="G266" s="10">
        <v>0</v>
      </c>
      <c r="H266" s="10">
        <v>0</v>
      </c>
      <c r="I266" s="4"/>
    </row>
    <row r="267" spans="1:9" ht="44.25" customHeight="1" outlineLevel="7" x14ac:dyDescent="0.3">
      <c r="A267" s="8" t="s">
        <v>500</v>
      </c>
      <c r="B267" s="9" t="s">
        <v>19</v>
      </c>
      <c r="C267" s="11">
        <v>1006</v>
      </c>
      <c r="D267" s="11" t="s">
        <v>21</v>
      </c>
      <c r="E267" s="11" t="s">
        <v>22</v>
      </c>
      <c r="F267" s="10">
        <f>F270</f>
        <v>400</v>
      </c>
      <c r="G267" s="10">
        <f t="shared" ref="G267:H267" si="46">G270</f>
        <v>0</v>
      </c>
      <c r="H267" s="10">
        <f t="shared" si="46"/>
        <v>0</v>
      </c>
      <c r="I267" s="4"/>
    </row>
    <row r="268" spans="1:9" ht="18" outlineLevel="7" x14ac:dyDescent="0.3">
      <c r="A268" s="8" t="s">
        <v>41</v>
      </c>
      <c r="B268" s="9" t="s">
        <v>19</v>
      </c>
      <c r="C268" s="9">
        <v>1006</v>
      </c>
      <c r="D268" s="9" t="s">
        <v>42</v>
      </c>
      <c r="E268" s="9" t="s">
        <v>22</v>
      </c>
      <c r="F268" s="10">
        <f>F269</f>
        <v>400</v>
      </c>
      <c r="G268" s="10">
        <f t="shared" ref="G268:H271" si="47">G269</f>
        <v>0</v>
      </c>
      <c r="H268" s="10">
        <f t="shared" si="47"/>
        <v>0</v>
      </c>
      <c r="I268" s="4"/>
    </row>
    <row r="269" spans="1:9" ht="18" outlineLevel="7" x14ac:dyDescent="0.3">
      <c r="A269" s="8" t="s">
        <v>41</v>
      </c>
      <c r="B269" s="9" t="s">
        <v>19</v>
      </c>
      <c r="C269" s="9">
        <v>1006</v>
      </c>
      <c r="D269" s="9" t="s">
        <v>43</v>
      </c>
      <c r="E269" s="9" t="s">
        <v>22</v>
      </c>
      <c r="F269" s="10">
        <f>F270</f>
        <v>400</v>
      </c>
      <c r="G269" s="10">
        <f t="shared" si="47"/>
        <v>0</v>
      </c>
      <c r="H269" s="10">
        <f t="shared" si="47"/>
        <v>0</v>
      </c>
      <c r="I269" s="4"/>
    </row>
    <row r="270" spans="1:9" ht="54" outlineLevel="7" x14ac:dyDescent="0.3">
      <c r="A270" s="8" t="s">
        <v>501</v>
      </c>
      <c r="B270" s="9" t="s">
        <v>19</v>
      </c>
      <c r="C270" s="9">
        <v>1006</v>
      </c>
      <c r="D270" s="9" t="s">
        <v>502</v>
      </c>
      <c r="E270" s="9" t="s">
        <v>22</v>
      </c>
      <c r="F270" s="10">
        <f>F271</f>
        <v>400</v>
      </c>
      <c r="G270" s="10">
        <f t="shared" si="47"/>
        <v>0</v>
      </c>
      <c r="H270" s="10">
        <f t="shared" si="47"/>
        <v>0</v>
      </c>
      <c r="I270" s="4"/>
    </row>
    <row r="271" spans="1:9" ht="36" outlineLevel="7" x14ac:dyDescent="0.3">
      <c r="A271" s="8" t="s">
        <v>214</v>
      </c>
      <c r="B271" s="9" t="s">
        <v>19</v>
      </c>
      <c r="C271" s="9">
        <v>1006</v>
      </c>
      <c r="D271" s="9" t="s">
        <v>502</v>
      </c>
      <c r="E271" s="9">
        <v>300</v>
      </c>
      <c r="F271" s="10">
        <f>F272</f>
        <v>400</v>
      </c>
      <c r="G271" s="10">
        <f t="shared" si="47"/>
        <v>0</v>
      </c>
      <c r="H271" s="10">
        <f t="shared" si="47"/>
        <v>0</v>
      </c>
      <c r="I271" s="4"/>
    </row>
    <row r="272" spans="1:9" ht="54" outlineLevel="7" x14ac:dyDescent="0.3">
      <c r="A272" s="8" t="s">
        <v>228</v>
      </c>
      <c r="B272" s="9" t="s">
        <v>19</v>
      </c>
      <c r="C272" s="9">
        <v>1006</v>
      </c>
      <c r="D272" s="9" t="s">
        <v>502</v>
      </c>
      <c r="E272" s="9">
        <v>320</v>
      </c>
      <c r="F272" s="10">
        <v>400</v>
      </c>
      <c r="G272" s="10">
        <v>0</v>
      </c>
      <c r="H272" s="10">
        <v>0</v>
      </c>
      <c r="I272" s="4"/>
    </row>
    <row r="273" spans="1:9" ht="36" outlineLevel="1" x14ac:dyDescent="0.3">
      <c r="A273" s="8" t="s">
        <v>238</v>
      </c>
      <c r="B273" s="9" t="s">
        <v>19</v>
      </c>
      <c r="C273" s="9" t="s">
        <v>239</v>
      </c>
      <c r="D273" s="9" t="s">
        <v>21</v>
      </c>
      <c r="E273" s="9" t="s">
        <v>22</v>
      </c>
      <c r="F273" s="10">
        <f>F274</f>
        <v>2810.0962500000001</v>
      </c>
      <c r="G273" s="10">
        <f>G274</f>
        <v>160</v>
      </c>
      <c r="H273" s="10">
        <f>H274</f>
        <v>160</v>
      </c>
      <c r="I273" s="4"/>
    </row>
    <row r="274" spans="1:9" ht="18" outlineLevel="2" x14ac:dyDescent="0.3">
      <c r="A274" s="8" t="s">
        <v>240</v>
      </c>
      <c r="B274" s="9" t="s">
        <v>19</v>
      </c>
      <c r="C274" s="9" t="s">
        <v>241</v>
      </c>
      <c r="D274" s="9" t="s">
        <v>21</v>
      </c>
      <c r="E274" s="9" t="s">
        <v>22</v>
      </c>
      <c r="F274" s="10">
        <f>F284+F287+F277+F280</f>
        <v>2810.0962500000001</v>
      </c>
      <c r="G274" s="10">
        <f>G284+G287+G277+G280</f>
        <v>160</v>
      </c>
      <c r="H274" s="10">
        <f>H284+H287+H277+H280</f>
        <v>160</v>
      </c>
      <c r="I274" s="4"/>
    </row>
    <row r="275" spans="1:9" ht="72" outlineLevel="3" x14ac:dyDescent="0.3">
      <c r="A275" s="8" t="s">
        <v>27</v>
      </c>
      <c r="B275" s="9" t="s">
        <v>19</v>
      </c>
      <c r="C275" s="9" t="s">
        <v>241</v>
      </c>
      <c r="D275" s="9" t="s">
        <v>28</v>
      </c>
      <c r="E275" s="9" t="s">
        <v>22</v>
      </c>
      <c r="F275" s="10">
        <f>F283+F276</f>
        <v>2810.0962500000001</v>
      </c>
      <c r="G275" s="10">
        <f>G283+G276</f>
        <v>160</v>
      </c>
      <c r="H275" s="10">
        <f>H283+H276</f>
        <v>160</v>
      </c>
      <c r="I275" s="4"/>
    </row>
    <row r="276" spans="1:9" ht="54" outlineLevel="3" x14ac:dyDescent="0.3">
      <c r="A276" s="8" t="s">
        <v>242</v>
      </c>
      <c r="B276" s="9" t="s">
        <v>19</v>
      </c>
      <c r="C276" s="9" t="s">
        <v>241</v>
      </c>
      <c r="D276" s="11" t="s">
        <v>243</v>
      </c>
      <c r="E276" s="9"/>
      <c r="F276" s="10">
        <f>F277+F280</f>
        <v>2349.1592500000002</v>
      </c>
      <c r="G276" s="10">
        <f>G277+G280</f>
        <v>0</v>
      </c>
      <c r="H276" s="10">
        <f>H277+H280</f>
        <v>0</v>
      </c>
      <c r="I276" s="4"/>
    </row>
    <row r="277" spans="1:9" ht="54" outlineLevel="3" x14ac:dyDescent="0.3">
      <c r="A277" s="8" t="s">
        <v>244</v>
      </c>
      <c r="B277" s="9" t="s">
        <v>19</v>
      </c>
      <c r="C277" s="9" t="s">
        <v>241</v>
      </c>
      <c r="D277" s="11" t="s">
        <v>245</v>
      </c>
      <c r="E277" s="9"/>
      <c r="F277" s="10">
        <f t="shared" ref="F277:H278" si="48">F278</f>
        <v>2349.1592500000002</v>
      </c>
      <c r="G277" s="10">
        <f t="shared" si="48"/>
        <v>0</v>
      </c>
      <c r="H277" s="10">
        <f t="shared" si="48"/>
        <v>0</v>
      </c>
      <c r="I277" s="4"/>
    </row>
    <row r="278" spans="1:9" ht="54" outlineLevel="3" x14ac:dyDescent="0.3">
      <c r="A278" s="8" t="s">
        <v>37</v>
      </c>
      <c r="B278" s="9" t="s">
        <v>19</v>
      </c>
      <c r="C278" s="9" t="s">
        <v>241</v>
      </c>
      <c r="D278" s="11" t="s">
        <v>245</v>
      </c>
      <c r="E278" s="9">
        <v>200</v>
      </c>
      <c r="F278" s="10">
        <f t="shared" si="48"/>
        <v>2349.1592500000002</v>
      </c>
      <c r="G278" s="10">
        <f t="shared" si="48"/>
        <v>0</v>
      </c>
      <c r="H278" s="10">
        <f t="shared" si="48"/>
        <v>0</v>
      </c>
      <c r="I278" s="4"/>
    </row>
    <row r="279" spans="1:9" ht="77.25" customHeight="1" outlineLevel="3" x14ac:dyDescent="0.3">
      <c r="A279" s="8" t="s">
        <v>39</v>
      </c>
      <c r="B279" s="9" t="s">
        <v>19</v>
      </c>
      <c r="C279" s="9" t="s">
        <v>241</v>
      </c>
      <c r="D279" s="11" t="s">
        <v>245</v>
      </c>
      <c r="E279" s="9">
        <v>240</v>
      </c>
      <c r="F279" s="10">
        <v>2349.1592500000002</v>
      </c>
      <c r="G279" s="10">
        <v>0</v>
      </c>
      <c r="H279" s="10">
        <v>0</v>
      </c>
      <c r="I279" s="4"/>
    </row>
    <row r="280" spans="1:9" ht="78.75" hidden="1" customHeight="1" outlineLevel="3" x14ac:dyDescent="0.3">
      <c r="A280" s="8" t="s">
        <v>246</v>
      </c>
      <c r="B280" s="9" t="s">
        <v>19</v>
      </c>
      <c r="C280" s="9" t="s">
        <v>241</v>
      </c>
      <c r="D280" s="11" t="s">
        <v>247</v>
      </c>
      <c r="E280" s="9"/>
      <c r="F280" s="10">
        <f t="shared" ref="F280:H281" si="49">F281</f>
        <v>0</v>
      </c>
      <c r="G280" s="10">
        <f t="shared" si="49"/>
        <v>0</v>
      </c>
      <c r="H280" s="10">
        <f t="shared" si="49"/>
        <v>0</v>
      </c>
      <c r="I280" s="4"/>
    </row>
    <row r="281" spans="1:9" ht="54" hidden="1" outlineLevel="3" x14ac:dyDescent="0.3">
      <c r="A281" s="8" t="s">
        <v>37</v>
      </c>
      <c r="B281" s="9" t="s">
        <v>19</v>
      </c>
      <c r="C281" s="9" t="s">
        <v>241</v>
      </c>
      <c r="D281" s="11" t="s">
        <v>247</v>
      </c>
      <c r="E281" s="9">
        <v>200</v>
      </c>
      <c r="F281" s="10">
        <f t="shared" si="49"/>
        <v>0</v>
      </c>
      <c r="G281" s="10">
        <f t="shared" si="49"/>
        <v>0</v>
      </c>
      <c r="H281" s="10">
        <f t="shared" si="49"/>
        <v>0</v>
      </c>
      <c r="I281" s="4"/>
    </row>
    <row r="282" spans="1:9" ht="54" hidden="1" outlineLevel="3" x14ac:dyDescent="0.3">
      <c r="A282" s="8" t="s">
        <v>39</v>
      </c>
      <c r="B282" s="9" t="s">
        <v>19</v>
      </c>
      <c r="C282" s="9" t="s">
        <v>241</v>
      </c>
      <c r="D282" s="11" t="s">
        <v>247</v>
      </c>
      <c r="E282" s="9">
        <v>240</v>
      </c>
      <c r="F282" s="10"/>
      <c r="G282" s="10">
        <v>0</v>
      </c>
      <c r="H282" s="10">
        <v>0</v>
      </c>
      <c r="I282" s="4"/>
    </row>
    <row r="283" spans="1:9" ht="118.5" customHeight="1" outlineLevel="4" x14ac:dyDescent="0.3">
      <c r="A283" s="8" t="s">
        <v>248</v>
      </c>
      <c r="B283" s="9" t="s">
        <v>19</v>
      </c>
      <c r="C283" s="9" t="s">
        <v>241</v>
      </c>
      <c r="D283" s="9" t="s">
        <v>249</v>
      </c>
      <c r="E283" s="9" t="s">
        <v>22</v>
      </c>
      <c r="F283" s="10">
        <f>F284+F287</f>
        <v>460.93700000000001</v>
      </c>
      <c r="G283" s="10">
        <f t="shared" ref="G283:H285" si="50">G284</f>
        <v>160</v>
      </c>
      <c r="H283" s="10">
        <f t="shared" si="50"/>
        <v>160</v>
      </c>
      <c r="I283" s="4"/>
    </row>
    <row r="284" spans="1:9" ht="72" outlineLevel="5" x14ac:dyDescent="0.3">
      <c r="A284" s="8" t="s">
        <v>250</v>
      </c>
      <c r="B284" s="9" t="s">
        <v>19</v>
      </c>
      <c r="C284" s="9" t="s">
        <v>241</v>
      </c>
      <c r="D284" s="9" t="s">
        <v>251</v>
      </c>
      <c r="E284" s="9" t="s">
        <v>22</v>
      </c>
      <c r="F284" s="10">
        <f>F285</f>
        <v>160</v>
      </c>
      <c r="G284" s="10">
        <f t="shared" si="50"/>
        <v>160</v>
      </c>
      <c r="H284" s="10">
        <f t="shared" si="50"/>
        <v>160</v>
      </c>
      <c r="I284" s="4"/>
    </row>
    <row r="285" spans="1:9" ht="54" outlineLevel="6" x14ac:dyDescent="0.3">
      <c r="A285" s="8" t="s">
        <v>37</v>
      </c>
      <c r="B285" s="9" t="s">
        <v>19</v>
      </c>
      <c r="C285" s="9" t="s">
        <v>241</v>
      </c>
      <c r="D285" s="9" t="s">
        <v>251</v>
      </c>
      <c r="E285" s="9" t="s">
        <v>38</v>
      </c>
      <c r="F285" s="10">
        <f>F286</f>
        <v>160</v>
      </c>
      <c r="G285" s="10">
        <f t="shared" si="50"/>
        <v>160</v>
      </c>
      <c r="H285" s="10">
        <f t="shared" si="50"/>
        <v>160</v>
      </c>
      <c r="I285" s="4"/>
    </row>
    <row r="286" spans="1:9" ht="78" customHeight="1" outlineLevel="7" x14ac:dyDescent="0.3">
      <c r="A286" s="8" t="s">
        <v>39</v>
      </c>
      <c r="B286" s="9" t="s">
        <v>19</v>
      </c>
      <c r="C286" s="9" t="s">
        <v>241</v>
      </c>
      <c r="D286" s="9" t="s">
        <v>251</v>
      </c>
      <c r="E286" s="9" t="s">
        <v>40</v>
      </c>
      <c r="F286" s="10">
        <v>160</v>
      </c>
      <c r="G286" s="10">
        <v>160</v>
      </c>
      <c r="H286" s="10">
        <v>160</v>
      </c>
      <c r="I286" s="4"/>
    </row>
    <row r="287" spans="1:9" ht="90" outlineLevel="7" x14ac:dyDescent="0.3">
      <c r="A287" s="8" t="s">
        <v>252</v>
      </c>
      <c r="B287" s="9" t="s">
        <v>19</v>
      </c>
      <c r="C287" s="9" t="s">
        <v>241</v>
      </c>
      <c r="D287" s="11" t="s">
        <v>253</v>
      </c>
      <c r="E287" s="11" t="s">
        <v>22</v>
      </c>
      <c r="F287" s="10">
        <f t="shared" ref="F287:H288" si="51">F288</f>
        <v>300.93700000000001</v>
      </c>
      <c r="G287" s="10">
        <f t="shared" si="51"/>
        <v>0</v>
      </c>
      <c r="H287" s="10">
        <f t="shared" si="51"/>
        <v>0</v>
      </c>
      <c r="I287" s="4"/>
    </row>
    <row r="288" spans="1:9" ht="54" outlineLevel="7" x14ac:dyDescent="0.3">
      <c r="A288" s="8" t="s">
        <v>37</v>
      </c>
      <c r="B288" s="9" t="s">
        <v>19</v>
      </c>
      <c r="C288" s="9" t="s">
        <v>241</v>
      </c>
      <c r="D288" s="11" t="s">
        <v>253</v>
      </c>
      <c r="E288" s="9">
        <v>200</v>
      </c>
      <c r="F288" s="10">
        <f t="shared" si="51"/>
        <v>300.93700000000001</v>
      </c>
      <c r="G288" s="10">
        <f t="shared" si="51"/>
        <v>0</v>
      </c>
      <c r="H288" s="10">
        <f t="shared" si="51"/>
        <v>0</v>
      </c>
      <c r="I288" s="4"/>
    </row>
    <row r="289" spans="1:9" ht="54" outlineLevel="7" x14ac:dyDescent="0.3">
      <c r="A289" s="8" t="s">
        <v>39</v>
      </c>
      <c r="B289" s="9" t="s">
        <v>19</v>
      </c>
      <c r="C289" s="9" t="s">
        <v>241</v>
      </c>
      <c r="D289" s="11" t="s">
        <v>253</v>
      </c>
      <c r="E289" s="9">
        <v>240</v>
      </c>
      <c r="F289" s="10">
        <v>300.93700000000001</v>
      </c>
      <c r="G289" s="10">
        <v>0</v>
      </c>
      <c r="H289" s="10">
        <v>0</v>
      </c>
      <c r="I289" s="4"/>
    </row>
    <row r="290" spans="1:9" ht="36" outlineLevel="1" x14ac:dyDescent="0.3">
      <c r="A290" s="8" t="s">
        <v>254</v>
      </c>
      <c r="B290" s="9" t="s">
        <v>19</v>
      </c>
      <c r="C290" s="9" t="s">
        <v>255</v>
      </c>
      <c r="D290" s="9" t="s">
        <v>21</v>
      </c>
      <c r="E290" s="9" t="s">
        <v>22</v>
      </c>
      <c r="F290" s="10">
        <f>F291</f>
        <v>2960</v>
      </c>
      <c r="G290" s="10">
        <f>G291</f>
        <v>2960</v>
      </c>
      <c r="H290" s="10">
        <f>H291</f>
        <v>2960</v>
      </c>
      <c r="I290" s="4"/>
    </row>
    <row r="291" spans="1:9" ht="18" outlineLevel="2" x14ac:dyDescent="0.3">
      <c r="A291" s="8" t="s">
        <v>256</v>
      </c>
      <c r="B291" s="9" t="s">
        <v>19</v>
      </c>
      <c r="C291" s="9" t="s">
        <v>257</v>
      </c>
      <c r="D291" s="9" t="s">
        <v>21</v>
      </c>
      <c r="E291" s="9" t="s">
        <v>22</v>
      </c>
      <c r="F291" s="10">
        <f>F294</f>
        <v>2960</v>
      </c>
      <c r="G291" s="10">
        <f>G294</f>
        <v>2960</v>
      </c>
      <c r="H291" s="10">
        <f>H294</f>
        <v>2960</v>
      </c>
      <c r="I291" s="4"/>
    </row>
    <row r="292" spans="1:9" ht="72" outlineLevel="3" x14ac:dyDescent="0.3">
      <c r="A292" s="8" t="s">
        <v>258</v>
      </c>
      <c r="B292" s="9" t="s">
        <v>19</v>
      </c>
      <c r="C292" s="9" t="s">
        <v>257</v>
      </c>
      <c r="D292" s="9" t="s">
        <v>259</v>
      </c>
      <c r="E292" s="9" t="s">
        <v>22</v>
      </c>
      <c r="F292" s="10">
        <f t="shared" ref="F292:H295" si="52">F293</f>
        <v>2960</v>
      </c>
      <c r="G292" s="10">
        <f t="shared" si="52"/>
        <v>2960</v>
      </c>
      <c r="H292" s="10">
        <f t="shared" si="52"/>
        <v>2960</v>
      </c>
      <c r="I292" s="4"/>
    </row>
    <row r="293" spans="1:9" ht="54" outlineLevel="4" x14ac:dyDescent="0.3">
      <c r="A293" s="8" t="s">
        <v>260</v>
      </c>
      <c r="B293" s="9" t="s">
        <v>19</v>
      </c>
      <c r="C293" s="9" t="s">
        <v>257</v>
      </c>
      <c r="D293" s="9" t="s">
        <v>261</v>
      </c>
      <c r="E293" s="9" t="s">
        <v>22</v>
      </c>
      <c r="F293" s="10">
        <f t="shared" si="52"/>
        <v>2960</v>
      </c>
      <c r="G293" s="10">
        <f t="shared" si="52"/>
        <v>2960</v>
      </c>
      <c r="H293" s="10">
        <f t="shared" si="52"/>
        <v>2960</v>
      </c>
      <c r="I293" s="4"/>
    </row>
    <row r="294" spans="1:9" ht="60" customHeight="1" outlineLevel="5" x14ac:dyDescent="0.3">
      <c r="A294" s="8" t="s">
        <v>262</v>
      </c>
      <c r="B294" s="9" t="s">
        <v>19</v>
      </c>
      <c r="C294" s="9" t="s">
        <v>257</v>
      </c>
      <c r="D294" s="9" t="s">
        <v>263</v>
      </c>
      <c r="E294" s="9" t="s">
        <v>22</v>
      </c>
      <c r="F294" s="10">
        <f t="shared" si="52"/>
        <v>2960</v>
      </c>
      <c r="G294" s="10">
        <f t="shared" si="52"/>
        <v>2960</v>
      </c>
      <c r="H294" s="10">
        <f t="shared" si="52"/>
        <v>2960</v>
      </c>
      <c r="I294" s="4"/>
    </row>
    <row r="295" spans="1:9" ht="72" outlineLevel="6" x14ac:dyDescent="0.3">
      <c r="A295" s="8" t="s">
        <v>264</v>
      </c>
      <c r="B295" s="9" t="s">
        <v>19</v>
      </c>
      <c r="C295" s="9" t="s">
        <v>257</v>
      </c>
      <c r="D295" s="9" t="s">
        <v>263</v>
      </c>
      <c r="E295" s="9" t="s">
        <v>265</v>
      </c>
      <c r="F295" s="10">
        <f t="shared" si="52"/>
        <v>2960</v>
      </c>
      <c r="G295" s="10">
        <f t="shared" si="52"/>
        <v>2960</v>
      </c>
      <c r="H295" s="10">
        <f t="shared" si="52"/>
        <v>2960</v>
      </c>
      <c r="I295" s="4"/>
    </row>
    <row r="296" spans="1:9" ht="18" outlineLevel="7" x14ac:dyDescent="0.3">
      <c r="A296" s="8" t="s">
        <v>266</v>
      </c>
      <c r="B296" s="9" t="s">
        <v>19</v>
      </c>
      <c r="C296" s="9" t="s">
        <v>257</v>
      </c>
      <c r="D296" s="9" t="s">
        <v>263</v>
      </c>
      <c r="E296" s="9" t="s">
        <v>267</v>
      </c>
      <c r="F296" s="10">
        <v>2960</v>
      </c>
      <c r="G296" s="10">
        <v>2960</v>
      </c>
      <c r="H296" s="10">
        <v>2960</v>
      </c>
      <c r="I296" s="4"/>
    </row>
    <row r="297" spans="1:9" ht="72" x14ac:dyDescent="0.3">
      <c r="A297" s="8" t="s">
        <v>268</v>
      </c>
      <c r="B297" s="9" t="s">
        <v>269</v>
      </c>
      <c r="C297" s="9" t="s">
        <v>20</v>
      </c>
      <c r="D297" s="9" t="s">
        <v>21</v>
      </c>
      <c r="E297" s="9" t="s">
        <v>22</v>
      </c>
      <c r="F297" s="10">
        <f>F298+F330</f>
        <v>4174.2880000000005</v>
      </c>
      <c r="G297" s="10">
        <f>G298+G330</f>
        <v>4059.7</v>
      </c>
      <c r="H297" s="10">
        <f>H298+H330</f>
        <v>4059.7</v>
      </c>
      <c r="I297" s="4"/>
    </row>
    <row r="298" spans="1:9" ht="36" outlineLevel="1" x14ac:dyDescent="0.3">
      <c r="A298" s="8" t="s">
        <v>23</v>
      </c>
      <c r="B298" s="9" t="s">
        <v>269</v>
      </c>
      <c r="C298" s="9" t="s">
        <v>24</v>
      </c>
      <c r="D298" s="9" t="s">
        <v>21</v>
      </c>
      <c r="E298" s="9" t="s">
        <v>22</v>
      </c>
      <c r="F298" s="10">
        <f>F299+F308+F319</f>
        <v>3973.788</v>
      </c>
      <c r="G298" s="10">
        <f>G299+G308+G319</f>
        <v>3859.2</v>
      </c>
      <c r="H298" s="10">
        <f>H299+H308+H319</f>
        <v>3859.2</v>
      </c>
      <c r="I298" s="4"/>
    </row>
    <row r="299" spans="1:9" ht="72" outlineLevel="2" x14ac:dyDescent="0.3">
      <c r="A299" s="8" t="s">
        <v>270</v>
      </c>
      <c r="B299" s="9" t="s">
        <v>269</v>
      </c>
      <c r="C299" s="9" t="s">
        <v>271</v>
      </c>
      <c r="D299" s="9" t="s">
        <v>21</v>
      </c>
      <c r="E299" s="9" t="s">
        <v>22</v>
      </c>
      <c r="F299" s="10">
        <f>F302+F305</f>
        <v>2882.52</v>
      </c>
      <c r="G299" s="10">
        <f>G302</f>
        <v>2845</v>
      </c>
      <c r="H299" s="10">
        <f>H302</f>
        <v>2845</v>
      </c>
      <c r="I299" s="4"/>
    </row>
    <row r="300" spans="1:9" ht="18" outlineLevel="3" x14ac:dyDescent="0.3">
      <c r="A300" s="8" t="s">
        <v>41</v>
      </c>
      <c r="B300" s="9" t="s">
        <v>269</v>
      </c>
      <c r="C300" s="9" t="s">
        <v>271</v>
      </c>
      <c r="D300" s="9" t="s">
        <v>42</v>
      </c>
      <c r="E300" s="9" t="s">
        <v>22</v>
      </c>
      <c r="F300" s="10">
        <f>F301</f>
        <v>2882.52</v>
      </c>
      <c r="G300" s="10">
        <f>G301</f>
        <v>2845</v>
      </c>
      <c r="H300" s="10">
        <f>H301</f>
        <v>2845</v>
      </c>
      <c r="I300" s="4"/>
    </row>
    <row r="301" spans="1:9" ht="18" outlineLevel="4" x14ac:dyDescent="0.3">
      <c r="A301" s="8" t="s">
        <v>41</v>
      </c>
      <c r="B301" s="9" t="s">
        <v>269</v>
      </c>
      <c r="C301" s="9" t="s">
        <v>271</v>
      </c>
      <c r="D301" s="9" t="s">
        <v>43</v>
      </c>
      <c r="E301" s="9" t="s">
        <v>22</v>
      </c>
      <c r="F301" s="10">
        <f>F302+F305</f>
        <v>2882.52</v>
      </c>
      <c r="G301" s="10">
        <f t="shared" ref="G301:H303" si="53">G302</f>
        <v>2845</v>
      </c>
      <c r="H301" s="10">
        <f t="shared" si="53"/>
        <v>2845</v>
      </c>
      <c r="I301" s="4"/>
    </row>
    <row r="302" spans="1:9" ht="18" outlineLevel="5" x14ac:dyDescent="0.3">
      <c r="A302" s="8" t="s">
        <v>272</v>
      </c>
      <c r="B302" s="9" t="s">
        <v>269</v>
      </c>
      <c r="C302" s="9" t="s">
        <v>271</v>
      </c>
      <c r="D302" s="9" t="s">
        <v>273</v>
      </c>
      <c r="E302" s="9" t="s">
        <v>22</v>
      </c>
      <c r="F302" s="10">
        <f>F303</f>
        <v>2845</v>
      </c>
      <c r="G302" s="10">
        <f t="shared" si="53"/>
        <v>2845</v>
      </c>
      <c r="H302" s="10">
        <f t="shared" si="53"/>
        <v>2845</v>
      </c>
      <c r="I302" s="4"/>
    </row>
    <row r="303" spans="1:9" ht="126" outlineLevel="6" x14ac:dyDescent="0.3">
      <c r="A303" s="8" t="s">
        <v>33</v>
      </c>
      <c r="B303" s="9" t="s">
        <v>269</v>
      </c>
      <c r="C303" s="9" t="s">
        <v>271</v>
      </c>
      <c r="D303" s="9" t="s">
        <v>273</v>
      </c>
      <c r="E303" s="9" t="s">
        <v>34</v>
      </c>
      <c r="F303" s="10">
        <f>F304</f>
        <v>2845</v>
      </c>
      <c r="G303" s="10">
        <f t="shared" si="53"/>
        <v>2845</v>
      </c>
      <c r="H303" s="10">
        <f t="shared" si="53"/>
        <v>2845</v>
      </c>
      <c r="I303" s="4"/>
    </row>
    <row r="304" spans="1:9" ht="63.75" customHeight="1" outlineLevel="7" x14ac:dyDescent="0.3">
      <c r="A304" s="8" t="s">
        <v>35</v>
      </c>
      <c r="B304" s="9" t="s">
        <v>269</v>
      </c>
      <c r="C304" s="9" t="s">
        <v>271</v>
      </c>
      <c r="D304" s="9" t="s">
        <v>273</v>
      </c>
      <c r="E304" s="9" t="s">
        <v>36</v>
      </c>
      <c r="F304" s="10">
        <v>2845</v>
      </c>
      <c r="G304" s="10">
        <v>2845</v>
      </c>
      <c r="H304" s="10">
        <v>2845</v>
      </c>
      <c r="I304" s="4"/>
    </row>
    <row r="305" spans="1:9" ht="72" outlineLevel="7" x14ac:dyDescent="0.3">
      <c r="A305" s="8" t="s">
        <v>54</v>
      </c>
      <c r="B305" s="9" t="s">
        <v>269</v>
      </c>
      <c r="C305" s="9" t="s">
        <v>271</v>
      </c>
      <c r="D305" s="9">
        <v>9990055490</v>
      </c>
      <c r="E305" s="9" t="s">
        <v>22</v>
      </c>
      <c r="F305" s="10">
        <f t="shared" ref="F305:H306" si="54">F306</f>
        <v>37.520000000000003</v>
      </c>
      <c r="G305" s="10">
        <f t="shared" si="54"/>
        <v>0</v>
      </c>
      <c r="H305" s="10">
        <f t="shared" si="54"/>
        <v>0</v>
      </c>
      <c r="I305" s="4"/>
    </row>
    <row r="306" spans="1:9" ht="126" outlineLevel="7" x14ac:dyDescent="0.3">
      <c r="A306" s="8" t="s">
        <v>33</v>
      </c>
      <c r="B306" s="9" t="s">
        <v>269</v>
      </c>
      <c r="C306" s="9" t="s">
        <v>271</v>
      </c>
      <c r="D306" s="9">
        <v>9990055490</v>
      </c>
      <c r="E306" s="9" t="s">
        <v>34</v>
      </c>
      <c r="F306" s="10">
        <f t="shared" si="54"/>
        <v>37.520000000000003</v>
      </c>
      <c r="G306" s="10">
        <f t="shared" si="54"/>
        <v>0</v>
      </c>
      <c r="H306" s="10">
        <f t="shared" si="54"/>
        <v>0</v>
      </c>
      <c r="I306" s="4"/>
    </row>
    <row r="307" spans="1:9" ht="54" outlineLevel="7" x14ac:dyDescent="0.3">
      <c r="A307" s="8" t="s">
        <v>35</v>
      </c>
      <c r="B307" s="9" t="s">
        <v>269</v>
      </c>
      <c r="C307" s="9" t="s">
        <v>271</v>
      </c>
      <c r="D307" s="9">
        <v>9990055490</v>
      </c>
      <c r="E307" s="9" t="s">
        <v>36</v>
      </c>
      <c r="F307" s="10">
        <v>37.520000000000003</v>
      </c>
      <c r="G307" s="10">
        <v>0</v>
      </c>
      <c r="H307" s="10">
        <v>0</v>
      </c>
      <c r="I307" s="4"/>
    </row>
    <row r="308" spans="1:9" ht="90" outlineLevel="2" x14ac:dyDescent="0.3">
      <c r="A308" s="8" t="s">
        <v>274</v>
      </c>
      <c r="B308" s="9" t="s">
        <v>269</v>
      </c>
      <c r="C308" s="9" t="s">
        <v>275</v>
      </c>
      <c r="D308" s="9" t="s">
        <v>21</v>
      </c>
      <c r="E308" s="9" t="s">
        <v>22</v>
      </c>
      <c r="F308" s="10">
        <f>F311+F316</f>
        <v>796.65600000000006</v>
      </c>
      <c r="G308" s="10">
        <f>G311</f>
        <v>790.7</v>
      </c>
      <c r="H308" s="10">
        <f>H311</f>
        <v>790.7</v>
      </c>
      <c r="I308" s="4"/>
    </row>
    <row r="309" spans="1:9" ht="18" outlineLevel="3" x14ac:dyDescent="0.3">
      <c r="A309" s="8" t="s">
        <v>41</v>
      </c>
      <c r="B309" s="9" t="s">
        <v>269</v>
      </c>
      <c r="C309" s="9" t="s">
        <v>275</v>
      </c>
      <c r="D309" s="9" t="s">
        <v>42</v>
      </c>
      <c r="E309" s="9" t="s">
        <v>22</v>
      </c>
      <c r="F309" s="10">
        <f>F310</f>
        <v>796.65600000000006</v>
      </c>
      <c r="G309" s="10">
        <f>G310</f>
        <v>790.7</v>
      </c>
      <c r="H309" s="10">
        <f>H310</f>
        <v>790.7</v>
      </c>
      <c r="I309" s="4"/>
    </row>
    <row r="310" spans="1:9" ht="18" outlineLevel="4" x14ac:dyDescent="0.3">
      <c r="A310" s="8" t="s">
        <v>41</v>
      </c>
      <c r="B310" s="9" t="s">
        <v>269</v>
      </c>
      <c r="C310" s="9" t="s">
        <v>275</v>
      </c>
      <c r="D310" s="9" t="s">
        <v>43</v>
      </c>
      <c r="E310" s="9" t="s">
        <v>22</v>
      </c>
      <c r="F310" s="10">
        <f>F311+F316</f>
        <v>796.65600000000006</v>
      </c>
      <c r="G310" s="10">
        <f>G311</f>
        <v>790.7</v>
      </c>
      <c r="H310" s="10">
        <f>H311</f>
        <v>790.7</v>
      </c>
      <c r="I310" s="4"/>
    </row>
    <row r="311" spans="1:9" ht="18" outlineLevel="5" x14ac:dyDescent="0.3">
      <c r="A311" s="8" t="s">
        <v>44</v>
      </c>
      <c r="B311" s="9" t="s">
        <v>269</v>
      </c>
      <c r="C311" s="9" t="s">
        <v>275</v>
      </c>
      <c r="D311" s="9" t="s">
        <v>45</v>
      </c>
      <c r="E311" s="9" t="s">
        <v>22</v>
      </c>
      <c r="F311" s="10">
        <f>F312+F314</f>
        <v>780.28800000000001</v>
      </c>
      <c r="G311" s="10">
        <f>G312+G314</f>
        <v>790.7</v>
      </c>
      <c r="H311" s="10">
        <f>H312+H314</f>
        <v>790.7</v>
      </c>
      <c r="I311" s="4"/>
    </row>
    <row r="312" spans="1:9" ht="126" outlineLevel="6" x14ac:dyDescent="0.3">
      <c r="A312" s="8" t="s">
        <v>33</v>
      </c>
      <c r="B312" s="9" t="s">
        <v>269</v>
      </c>
      <c r="C312" s="9" t="s">
        <v>275</v>
      </c>
      <c r="D312" s="9" t="s">
        <v>45</v>
      </c>
      <c r="E312" s="9" t="s">
        <v>34</v>
      </c>
      <c r="F312" s="10">
        <f>F313</f>
        <v>730.82899999999995</v>
      </c>
      <c r="G312" s="10">
        <f>G313</f>
        <v>690.7</v>
      </c>
      <c r="H312" s="10">
        <f>H313</f>
        <v>690.7</v>
      </c>
      <c r="I312" s="4"/>
    </row>
    <row r="313" spans="1:9" ht="54" outlineLevel="7" x14ac:dyDescent="0.3">
      <c r="A313" s="8" t="s">
        <v>35</v>
      </c>
      <c r="B313" s="9" t="s">
        <v>269</v>
      </c>
      <c r="C313" s="9" t="s">
        <v>275</v>
      </c>
      <c r="D313" s="9" t="s">
        <v>45</v>
      </c>
      <c r="E313" s="9" t="s">
        <v>36</v>
      </c>
      <c r="F313" s="10">
        <v>730.82899999999995</v>
      </c>
      <c r="G313" s="10">
        <v>690.7</v>
      </c>
      <c r="H313" s="10">
        <v>690.7</v>
      </c>
      <c r="I313" s="4"/>
    </row>
    <row r="314" spans="1:9" ht="54" outlineLevel="6" x14ac:dyDescent="0.3">
      <c r="A314" s="8" t="s">
        <v>37</v>
      </c>
      <c r="B314" s="9" t="s">
        <v>269</v>
      </c>
      <c r="C314" s="9" t="s">
        <v>275</v>
      </c>
      <c r="D314" s="9" t="s">
        <v>45</v>
      </c>
      <c r="E314" s="9" t="s">
        <v>38</v>
      </c>
      <c r="F314" s="10">
        <f>F315</f>
        <v>49.459000000000003</v>
      </c>
      <c r="G314" s="10">
        <f>G315</f>
        <v>100</v>
      </c>
      <c r="H314" s="10">
        <f>H315</f>
        <v>100</v>
      </c>
      <c r="I314" s="4"/>
    </row>
    <row r="315" spans="1:9" ht="76.5" customHeight="1" outlineLevel="7" x14ac:dyDescent="0.3">
      <c r="A315" s="8" t="s">
        <v>39</v>
      </c>
      <c r="B315" s="9" t="s">
        <v>269</v>
      </c>
      <c r="C315" s="9" t="s">
        <v>275</v>
      </c>
      <c r="D315" s="9" t="s">
        <v>45</v>
      </c>
      <c r="E315" s="9" t="s">
        <v>40</v>
      </c>
      <c r="F315" s="10">
        <v>49.459000000000003</v>
      </c>
      <c r="G315" s="10">
        <v>100</v>
      </c>
      <c r="H315" s="10">
        <v>100</v>
      </c>
      <c r="I315" s="4"/>
    </row>
    <row r="316" spans="1:9" ht="72" outlineLevel="7" x14ac:dyDescent="0.3">
      <c r="A316" s="8" t="s">
        <v>54</v>
      </c>
      <c r="B316" s="9" t="s">
        <v>269</v>
      </c>
      <c r="C316" s="9" t="s">
        <v>275</v>
      </c>
      <c r="D316" s="9">
        <v>9990055490</v>
      </c>
      <c r="E316" s="9" t="s">
        <v>22</v>
      </c>
      <c r="F316" s="10">
        <f t="shared" ref="F316:H317" si="55">F317</f>
        <v>16.367999999999999</v>
      </c>
      <c r="G316" s="10">
        <f t="shared" si="55"/>
        <v>0</v>
      </c>
      <c r="H316" s="10">
        <f t="shared" si="55"/>
        <v>0</v>
      </c>
      <c r="I316" s="4"/>
    </row>
    <row r="317" spans="1:9" ht="126" outlineLevel="7" x14ac:dyDescent="0.3">
      <c r="A317" s="8" t="s">
        <v>33</v>
      </c>
      <c r="B317" s="9" t="s">
        <v>269</v>
      </c>
      <c r="C317" s="9" t="s">
        <v>275</v>
      </c>
      <c r="D317" s="9">
        <v>9990055490</v>
      </c>
      <c r="E317" s="9" t="s">
        <v>34</v>
      </c>
      <c r="F317" s="10">
        <f t="shared" si="55"/>
        <v>16.367999999999999</v>
      </c>
      <c r="G317" s="10">
        <f t="shared" si="55"/>
        <v>0</v>
      </c>
      <c r="H317" s="10">
        <f t="shared" si="55"/>
        <v>0</v>
      </c>
      <c r="I317" s="4"/>
    </row>
    <row r="318" spans="1:9" ht="54" outlineLevel="7" x14ac:dyDescent="0.3">
      <c r="A318" s="8" t="s">
        <v>35</v>
      </c>
      <c r="B318" s="9" t="s">
        <v>269</v>
      </c>
      <c r="C318" s="9" t="s">
        <v>275</v>
      </c>
      <c r="D318" s="9">
        <v>9990055490</v>
      </c>
      <c r="E318" s="9" t="s">
        <v>36</v>
      </c>
      <c r="F318" s="10">
        <v>16.367999999999999</v>
      </c>
      <c r="G318" s="10">
        <v>0</v>
      </c>
      <c r="H318" s="10">
        <v>0</v>
      </c>
      <c r="I318" s="4"/>
    </row>
    <row r="319" spans="1:9" ht="36" outlineLevel="2" x14ac:dyDescent="0.3">
      <c r="A319" s="8" t="s">
        <v>71</v>
      </c>
      <c r="B319" s="9" t="s">
        <v>269</v>
      </c>
      <c r="C319" s="9" t="s">
        <v>72</v>
      </c>
      <c r="D319" s="9" t="s">
        <v>21</v>
      </c>
      <c r="E319" s="9" t="s">
        <v>22</v>
      </c>
      <c r="F319" s="10">
        <f>F322+F327</f>
        <v>294.61199999999997</v>
      </c>
      <c r="G319" s="10">
        <f>G322+G327</f>
        <v>223.5</v>
      </c>
      <c r="H319" s="10">
        <f>H322+H327</f>
        <v>223.5</v>
      </c>
      <c r="I319" s="4"/>
    </row>
    <row r="320" spans="1:9" ht="18" outlineLevel="3" x14ac:dyDescent="0.3">
      <c r="A320" s="8" t="s">
        <v>41</v>
      </c>
      <c r="B320" s="9" t="s">
        <v>269</v>
      </c>
      <c r="C320" s="9" t="s">
        <v>72</v>
      </c>
      <c r="D320" s="9" t="s">
        <v>42</v>
      </c>
      <c r="E320" s="9" t="s">
        <v>22</v>
      </c>
      <c r="F320" s="10">
        <f>F321</f>
        <v>294.61199999999997</v>
      </c>
      <c r="G320" s="10">
        <f>G321</f>
        <v>223.5</v>
      </c>
      <c r="H320" s="10">
        <f>H321</f>
        <v>223.5</v>
      </c>
      <c r="I320" s="4"/>
    </row>
    <row r="321" spans="1:9" ht="18" outlineLevel="4" x14ac:dyDescent="0.3">
      <c r="A321" s="8" t="s">
        <v>41</v>
      </c>
      <c r="B321" s="9" t="s">
        <v>269</v>
      </c>
      <c r="C321" s="9" t="s">
        <v>72</v>
      </c>
      <c r="D321" s="9" t="s">
        <v>43</v>
      </c>
      <c r="E321" s="9" t="s">
        <v>22</v>
      </c>
      <c r="F321" s="10">
        <f>F322+F327</f>
        <v>294.61199999999997</v>
      </c>
      <c r="G321" s="10">
        <f>G322+G327</f>
        <v>223.5</v>
      </c>
      <c r="H321" s="10">
        <f>H322+H327</f>
        <v>223.5</v>
      </c>
      <c r="I321" s="4"/>
    </row>
    <row r="322" spans="1:9" ht="41.25" customHeight="1" outlineLevel="5" x14ac:dyDescent="0.3">
      <c r="A322" s="8" t="s">
        <v>87</v>
      </c>
      <c r="B322" s="9" t="s">
        <v>269</v>
      </c>
      <c r="C322" s="9" t="s">
        <v>72</v>
      </c>
      <c r="D322" s="9" t="s">
        <v>88</v>
      </c>
      <c r="E322" s="9" t="s">
        <v>22</v>
      </c>
      <c r="F322" s="10">
        <f>F323+F325</f>
        <v>284.2</v>
      </c>
      <c r="G322" s="10">
        <f>G323+G325</f>
        <v>223.5</v>
      </c>
      <c r="H322" s="10">
        <f>H323+H325</f>
        <v>223.5</v>
      </c>
      <c r="I322" s="4"/>
    </row>
    <row r="323" spans="1:9" ht="54" hidden="1" outlineLevel="6" x14ac:dyDescent="0.3">
      <c r="A323" s="8" t="s">
        <v>37</v>
      </c>
      <c r="B323" s="9" t="s">
        <v>269</v>
      </c>
      <c r="C323" s="9" t="s">
        <v>72</v>
      </c>
      <c r="D323" s="9" t="s">
        <v>88</v>
      </c>
      <c r="E323" s="9" t="s">
        <v>38</v>
      </c>
      <c r="F323" s="10">
        <f>F324</f>
        <v>0</v>
      </c>
      <c r="G323" s="10">
        <f>G324</f>
        <v>0</v>
      </c>
      <c r="H323" s="10">
        <f>H324</f>
        <v>0</v>
      </c>
      <c r="I323" s="4"/>
    </row>
    <row r="324" spans="1:9" ht="54" hidden="1" outlineLevel="7" x14ac:dyDescent="0.3">
      <c r="A324" s="8" t="s">
        <v>39</v>
      </c>
      <c r="B324" s="9" t="s">
        <v>269</v>
      </c>
      <c r="C324" s="9" t="s">
        <v>72</v>
      </c>
      <c r="D324" s="9" t="s">
        <v>88</v>
      </c>
      <c r="E324" s="9" t="s">
        <v>40</v>
      </c>
      <c r="F324" s="10"/>
      <c r="G324" s="10"/>
      <c r="H324" s="10"/>
      <c r="I324" s="4"/>
    </row>
    <row r="325" spans="1:9" ht="18" outlineLevel="6" collapsed="1" x14ac:dyDescent="0.3">
      <c r="A325" s="8" t="s">
        <v>46</v>
      </c>
      <c r="B325" s="9" t="s">
        <v>269</v>
      </c>
      <c r="C325" s="9" t="s">
        <v>72</v>
      </c>
      <c r="D325" s="9" t="s">
        <v>88</v>
      </c>
      <c r="E325" s="9" t="s">
        <v>47</v>
      </c>
      <c r="F325" s="10">
        <f>F326</f>
        <v>284.2</v>
      </c>
      <c r="G325" s="10">
        <f>G326</f>
        <v>223.5</v>
      </c>
      <c r="H325" s="10">
        <f>H326</f>
        <v>223.5</v>
      </c>
      <c r="I325" s="4"/>
    </row>
    <row r="326" spans="1:9" ht="36" outlineLevel="7" x14ac:dyDescent="0.3">
      <c r="A326" s="8" t="s">
        <v>48</v>
      </c>
      <c r="B326" s="9" t="s">
        <v>269</v>
      </c>
      <c r="C326" s="9" t="s">
        <v>72</v>
      </c>
      <c r="D326" s="9" t="s">
        <v>88</v>
      </c>
      <c r="E326" s="9" t="s">
        <v>49</v>
      </c>
      <c r="F326" s="10">
        <v>284.2</v>
      </c>
      <c r="G326" s="10">
        <v>223.5</v>
      </c>
      <c r="H326" s="10">
        <v>223.5</v>
      </c>
      <c r="I326" s="4"/>
    </row>
    <row r="327" spans="1:9" ht="36" outlineLevel="7" x14ac:dyDescent="0.3">
      <c r="A327" s="8" t="s">
        <v>91</v>
      </c>
      <c r="B327" s="9" t="s">
        <v>269</v>
      </c>
      <c r="C327" s="9" t="s">
        <v>72</v>
      </c>
      <c r="D327" s="9">
        <v>9990026112</v>
      </c>
      <c r="E327" s="9"/>
      <c r="F327" s="10">
        <f t="shared" ref="F327:H328" si="56">F328</f>
        <v>10.412000000000001</v>
      </c>
      <c r="G327" s="10">
        <f t="shared" si="56"/>
        <v>0</v>
      </c>
      <c r="H327" s="10">
        <f t="shared" si="56"/>
        <v>0</v>
      </c>
      <c r="I327" s="4"/>
    </row>
    <row r="328" spans="1:9" ht="54" outlineLevel="7" x14ac:dyDescent="0.3">
      <c r="A328" s="8" t="s">
        <v>37</v>
      </c>
      <c r="B328" s="9" t="s">
        <v>269</v>
      </c>
      <c r="C328" s="9" t="s">
        <v>72</v>
      </c>
      <c r="D328" s="9">
        <v>9990026112</v>
      </c>
      <c r="E328" s="9">
        <v>200</v>
      </c>
      <c r="F328" s="10">
        <f t="shared" si="56"/>
        <v>10.412000000000001</v>
      </c>
      <c r="G328" s="10">
        <f t="shared" si="56"/>
        <v>0</v>
      </c>
      <c r="H328" s="10">
        <f t="shared" si="56"/>
        <v>0</v>
      </c>
      <c r="I328" s="4"/>
    </row>
    <row r="329" spans="1:9" ht="54" outlineLevel="7" x14ac:dyDescent="0.3">
      <c r="A329" s="8" t="s">
        <v>39</v>
      </c>
      <c r="B329" s="9" t="s">
        <v>269</v>
      </c>
      <c r="C329" s="9" t="s">
        <v>72</v>
      </c>
      <c r="D329" s="9">
        <v>9990026112</v>
      </c>
      <c r="E329" s="9">
        <v>240</v>
      </c>
      <c r="F329" s="10">
        <v>10.412000000000001</v>
      </c>
      <c r="G329" s="10">
        <v>0</v>
      </c>
      <c r="H329" s="10">
        <v>0</v>
      </c>
      <c r="I329" s="4"/>
    </row>
    <row r="330" spans="1:9" ht="18" outlineLevel="1" x14ac:dyDescent="0.3">
      <c r="A330" s="8" t="s">
        <v>208</v>
      </c>
      <c r="B330" s="9" t="s">
        <v>269</v>
      </c>
      <c r="C330" s="9" t="s">
        <v>209</v>
      </c>
      <c r="D330" s="9" t="s">
        <v>21</v>
      </c>
      <c r="E330" s="9" t="s">
        <v>22</v>
      </c>
      <c r="F330" s="10">
        <f>F331</f>
        <v>200.5</v>
      </c>
      <c r="G330" s="10">
        <f>G331</f>
        <v>200.5</v>
      </c>
      <c r="H330" s="10">
        <f>H331</f>
        <v>200.5</v>
      </c>
      <c r="I330" s="4"/>
    </row>
    <row r="331" spans="1:9" ht="18" outlineLevel="2" x14ac:dyDescent="0.3">
      <c r="A331" s="8" t="s">
        <v>210</v>
      </c>
      <c r="B331" s="9" t="s">
        <v>269</v>
      </c>
      <c r="C331" s="9" t="s">
        <v>211</v>
      </c>
      <c r="D331" s="9" t="s">
        <v>21</v>
      </c>
      <c r="E331" s="9" t="s">
        <v>22</v>
      </c>
      <c r="F331" s="10">
        <f>F334</f>
        <v>200.5</v>
      </c>
      <c r="G331" s="10">
        <f>G334</f>
        <v>200.5</v>
      </c>
      <c r="H331" s="10">
        <f>H334</f>
        <v>200.5</v>
      </c>
      <c r="I331" s="4"/>
    </row>
    <row r="332" spans="1:9" ht="18" outlineLevel="3" x14ac:dyDescent="0.3">
      <c r="A332" s="8" t="s">
        <v>41</v>
      </c>
      <c r="B332" s="9" t="s">
        <v>269</v>
      </c>
      <c r="C332" s="9" t="s">
        <v>211</v>
      </c>
      <c r="D332" s="9" t="s">
        <v>42</v>
      </c>
      <c r="E332" s="9" t="s">
        <v>22</v>
      </c>
      <c r="F332" s="10">
        <f t="shared" ref="F332:H335" si="57">F333</f>
        <v>200.5</v>
      </c>
      <c r="G332" s="10">
        <f t="shared" si="57"/>
        <v>200.5</v>
      </c>
      <c r="H332" s="10">
        <f t="shared" si="57"/>
        <v>200.5</v>
      </c>
      <c r="I332" s="4"/>
    </row>
    <row r="333" spans="1:9" ht="18" outlineLevel="4" x14ac:dyDescent="0.3">
      <c r="A333" s="8" t="s">
        <v>41</v>
      </c>
      <c r="B333" s="9" t="s">
        <v>269</v>
      </c>
      <c r="C333" s="9" t="s">
        <v>211</v>
      </c>
      <c r="D333" s="9" t="s">
        <v>43</v>
      </c>
      <c r="E333" s="9" t="s">
        <v>22</v>
      </c>
      <c r="F333" s="10">
        <f t="shared" si="57"/>
        <v>200.5</v>
      </c>
      <c r="G333" s="10">
        <f t="shared" si="57"/>
        <v>200.5</v>
      </c>
      <c r="H333" s="10">
        <f t="shared" si="57"/>
        <v>200.5</v>
      </c>
      <c r="I333" s="4"/>
    </row>
    <row r="334" spans="1:9" ht="54" outlineLevel="5" x14ac:dyDescent="0.3">
      <c r="A334" s="8" t="s">
        <v>212</v>
      </c>
      <c r="B334" s="9" t="s">
        <v>269</v>
      </c>
      <c r="C334" s="9" t="s">
        <v>211</v>
      </c>
      <c r="D334" s="9" t="s">
        <v>213</v>
      </c>
      <c r="E334" s="9" t="s">
        <v>22</v>
      </c>
      <c r="F334" s="10">
        <f t="shared" si="57"/>
        <v>200.5</v>
      </c>
      <c r="G334" s="10">
        <f t="shared" si="57"/>
        <v>200.5</v>
      </c>
      <c r="H334" s="10">
        <f t="shared" si="57"/>
        <v>200.5</v>
      </c>
      <c r="I334" s="4"/>
    </row>
    <row r="335" spans="1:9" ht="36" outlineLevel="6" x14ac:dyDescent="0.3">
      <c r="A335" s="8" t="s">
        <v>214</v>
      </c>
      <c r="B335" s="9" t="s">
        <v>269</v>
      </c>
      <c r="C335" s="9" t="s">
        <v>211</v>
      </c>
      <c r="D335" s="9" t="s">
        <v>213</v>
      </c>
      <c r="E335" s="9" t="s">
        <v>215</v>
      </c>
      <c r="F335" s="10">
        <f t="shared" si="57"/>
        <v>200.5</v>
      </c>
      <c r="G335" s="10">
        <f t="shared" si="57"/>
        <v>200.5</v>
      </c>
      <c r="H335" s="10">
        <f t="shared" si="57"/>
        <v>200.5</v>
      </c>
      <c r="I335" s="4"/>
    </row>
    <row r="336" spans="1:9" ht="36" outlineLevel="7" x14ac:dyDescent="0.3">
      <c r="A336" s="8" t="s">
        <v>216</v>
      </c>
      <c r="B336" s="9" t="s">
        <v>269</v>
      </c>
      <c r="C336" s="9" t="s">
        <v>211</v>
      </c>
      <c r="D336" s="9" t="s">
        <v>213</v>
      </c>
      <c r="E336" s="9" t="s">
        <v>217</v>
      </c>
      <c r="F336" s="10">
        <v>200.5</v>
      </c>
      <c r="G336" s="10">
        <v>200.5</v>
      </c>
      <c r="H336" s="10">
        <v>200.5</v>
      </c>
      <c r="I336" s="4"/>
    </row>
    <row r="337" spans="1:9" ht="90" x14ac:dyDescent="0.3">
      <c r="A337" s="8" t="s">
        <v>276</v>
      </c>
      <c r="B337" s="9" t="s">
        <v>277</v>
      </c>
      <c r="C337" s="9" t="s">
        <v>20</v>
      </c>
      <c r="D337" s="9" t="s">
        <v>21</v>
      </c>
      <c r="E337" s="9" t="s">
        <v>22</v>
      </c>
      <c r="F337" s="10">
        <f>F338+F348+F362</f>
        <v>189083.12281000003</v>
      </c>
      <c r="G337" s="10">
        <f>G338+G348+G362</f>
        <v>183422.73979999998</v>
      </c>
      <c r="H337" s="10">
        <f>H338+H348+H362</f>
        <v>178449.97220000002</v>
      </c>
      <c r="I337" s="4"/>
    </row>
    <row r="338" spans="1:9" ht="36" outlineLevel="1" x14ac:dyDescent="0.3">
      <c r="A338" s="8" t="s">
        <v>23</v>
      </c>
      <c r="B338" s="9" t="s">
        <v>277</v>
      </c>
      <c r="C338" s="9" t="s">
        <v>24</v>
      </c>
      <c r="D338" s="9" t="s">
        <v>21</v>
      </c>
      <c r="E338" s="9" t="s">
        <v>22</v>
      </c>
      <c r="F338" s="10">
        <f>F339</f>
        <v>1361.586</v>
      </c>
      <c r="G338" s="10">
        <f>G339</f>
        <v>1336</v>
      </c>
      <c r="H338" s="10">
        <f>H339</f>
        <v>1336</v>
      </c>
      <c r="I338" s="4"/>
    </row>
    <row r="339" spans="1:9" ht="90" outlineLevel="2" x14ac:dyDescent="0.3">
      <c r="A339" s="8" t="s">
        <v>25</v>
      </c>
      <c r="B339" s="9" t="s">
        <v>277</v>
      </c>
      <c r="C339" s="9" t="s">
        <v>26</v>
      </c>
      <c r="D339" s="9" t="s">
        <v>21</v>
      </c>
      <c r="E339" s="9" t="s">
        <v>22</v>
      </c>
      <c r="F339" s="10">
        <f>F342+F345</f>
        <v>1361.586</v>
      </c>
      <c r="G339" s="10">
        <f>G342</f>
        <v>1336</v>
      </c>
      <c r="H339" s="10">
        <f>H342</f>
        <v>1336</v>
      </c>
      <c r="I339" s="4"/>
    </row>
    <row r="340" spans="1:9" ht="72" outlineLevel="3" x14ac:dyDescent="0.3">
      <c r="A340" s="8" t="s">
        <v>258</v>
      </c>
      <c r="B340" s="9" t="s">
        <v>277</v>
      </c>
      <c r="C340" s="9" t="s">
        <v>26</v>
      </c>
      <c r="D340" s="9" t="s">
        <v>259</v>
      </c>
      <c r="E340" s="9" t="s">
        <v>22</v>
      </c>
      <c r="F340" s="10">
        <f>F341</f>
        <v>1361.586</v>
      </c>
      <c r="G340" s="10">
        <f>G341</f>
        <v>1336</v>
      </c>
      <c r="H340" s="10">
        <f>H341</f>
        <v>1336</v>
      </c>
      <c r="I340" s="4"/>
    </row>
    <row r="341" spans="1:9" ht="72" outlineLevel="4" x14ac:dyDescent="0.3">
      <c r="A341" s="8" t="s">
        <v>278</v>
      </c>
      <c r="B341" s="9" t="s">
        <v>277</v>
      </c>
      <c r="C341" s="9" t="s">
        <v>26</v>
      </c>
      <c r="D341" s="9" t="s">
        <v>279</v>
      </c>
      <c r="E341" s="9" t="s">
        <v>22</v>
      </c>
      <c r="F341" s="10">
        <f>F342+F345</f>
        <v>1361.586</v>
      </c>
      <c r="G341" s="10">
        <f>G342+G345</f>
        <v>1336</v>
      </c>
      <c r="H341" s="10">
        <f>H342+H345</f>
        <v>1336</v>
      </c>
      <c r="I341" s="4"/>
    </row>
    <row r="342" spans="1:9" ht="18" outlineLevel="5" x14ac:dyDescent="0.3">
      <c r="A342" s="8" t="s">
        <v>44</v>
      </c>
      <c r="B342" s="9" t="s">
        <v>277</v>
      </c>
      <c r="C342" s="9" t="s">
        <v>26</v>
      </c>
      <c r="D342" s="9" t="s">
        <v>280</v>
      </c>
      <c r="E342" s="9" t="s">
        <v>22</v>
      </c>
      <c r="F342" s="10">
        <f t="shared" ref="F342:H343" si="58">F343</f>
        <v>1336</v>
      </c>
      <c r="G342" s="10">
        <f t="shared" si="58"/>
        <v>1336</v>
      </c>
      <c r="H342" s="10">
        <f t="shared" si="58"/>
        <v>1336</v>
      </c>
      <c r="I342" s="4"/>
    </row>
    <row r="343" spans="1:9" ht="126" outlineLevel="6" x14ac:dyDescent="0.3">
      <c r="A343" s="8" t="s">
        <v>33</v>
      </c>
      <c r="B343" s="9" t="s">
        <v>277</v>
      </c>
      <c r="C343" s="9" t="s">
        <v>26</v>
      </c>
      <c r="D343" s="9" t="s">
        <v>280</v>
      </c>
      <c r="E343" s="9" t="s">
        <v>34</v>
      </c>
      <c r="F343" s="10">
        <f t="shared" si="58"/>
        <v>1336</v>
      </c>
      <c r="G343" s="10">
        <f t="shared" si="58"/>
        <v>1336</v>
      </c>
      <c r="H343" s="10">
        <f t="shared" si="58"/>
        <v>1336</v>
      </c>
      <c r="I343" s="4"/>
    </row>
    <row r="344" spans="1:9" ht="57.75" customHeight="1" outlineLevel="7" x14ac:dyDescent="0.3">
      <c r="A344" s="8" t="s">
        <v>35</v>
      </c>
      <c r="B344" s="9" t="s">
        <v>277</v>
      </c>
      <c r="C344" s="9" t="s">
        <v>26</v>
      </c>
      <c r="D344" s="9" t="s">
        <v>280</v>
      </c>
      <c r="E344" s="9" t="s">
        <v>36</v>
      </c>
      <c r="F344" s="10">
        <v>1336</v>
      </c>
      <c r="G344" s="10">
        <v>1336</v>
      </c>
      <c r="H344" s="10">
        <v>1336</v>
      </c>
      <c r="I344" s="4"/>
    </row>
    <row r="345" spans="1:9" ht="72" outlineLevel="7" x14ac:dyDescent="0.3">
      <c r="A345" s="8" t="s">
        <v>54</v>
      </c>
      <c r="B345" s="9" t="s">
        <v>277</v>
      </c>
      <c r="C345" s="9" t="s">
        <v>26</v>
      </c>
      <c r="D345" s="11" t="s">
        <v>281</v>
      </c>
      <c r="E345" s="11" t="s">
        <v>22</v>
      </c>
      <c r="F345" s="10">
        <f t="shared" ref="F345:H346" si="59">F346</f>
        <v>25.585999999999999</v>
      </c>
      <c r="G345" s="10">
        <f t="shared" si="59"/>
        <v>0</v>
      </c>
      <c r="H345" s="10">
        <f t="shared" si="59"/>
        <v>0</v>
      </c>
      <c r="I345" s="4"/>
    </row>
    <row r="346" spans="1:9" ht="126" outlineLevel="7" x14ac:dyDescent="0.3">
      <c r="A346" s="8" t="s">
        <v>33</v>
      </c>
      <c r="B346" s="9" t="s">
        <v>277</v>
      </c>
      <c r="C346" s="9" t="s">
        <v>26</v>
      </c>
      <c r="D346" s="11" t="s">
        <v>281</v>
      </c>
      <c r="E346" s="9">
        <v>100</v>
      </c>
      <c r="F346" s="10">
        <f t="shared" si="59"/>
        <v>25.585999999999999</v>
      </c>
      <c r="G346" s="10">
        <f t="shared" si="59"/>
        <v>0</v>
      </c>
      <c r="H346" s="10">
        <f t="shared" si="59"/>
        <v>0</v>
      </c>
      <c r="I346" s="4"/>
    </row>
    <row r="347" spans="1:9" ht="54" outlineLevel="7" x14ac:dyDescent="0.3">
      <c r="A347" s="8" t="s">
        <v>35</v>
      </c>
      <c r="B347" s="9" t="s">
        <v>277</v>
      </c>
      <c r="C347" s="9" t="s">
        <v>26</v>
      </c>
      <c r="D347" s="11" t="s">
        <v>281</v>
      </c>
      <c r="E347" s="9">
        <v>120</v>
      </c>
      <c r="F347" s="10">
        <v>25.585999999999999</v>
      </c>
      <c r="G347" s="10">
        <v>0</v>
      </c>
      <c r="H347" s="10">
        <v>0</v>
      </c>
      <c r="I347" s="4"/>
    </row>
    <row r="348" spans="1:9" ht="18" outlineLevel="1" x14ac:dyDescent="0.3">
      <c r="A348" s="8" t="s">
        <v>184</v>
      </c>
      <c r="B348" s="9" t="s">
        <v>277</v>
      </c>
      <c r="C348" s="9" t="s">
        <v>185</v>
      </c>
      <c r="D348" s="9" t="s">
        <v>21</v>
      </c>
      <c r="E348" s="9" t="s">
        <v>22</v>
      </c>
      <c r="F348" s="10">
        <f>F349</f>
        <v>39697.5</v>
      </c>
      <c r="G348" s="10">
        <f>G349</f>
        <v>39657.5</v>
      </c>
      <c r="H348" s="10">
        <f>H349</f>
        <v>39669.5</v>
      </c>
      <c r="I348" s="4"/>
    </row>
    <row r="349" spans="1:9" ht="30" customHeight="1" outlineLevel="2" x14ac:dyDescent="0.3">
      <c r="A349" s="8" t="s">
        <v>282</v>
      </c>
      <c r="B349" s="9" t="s">
        <v>277</v>
      </c>
      <c r="C349" s="9" t="s">
        <v>283</v>
      </c>
      <c r="D349" s="9" t="s">
        <v>21</v>
      </c>
      <c r="E349" s="9" t="s">
        <v>22</v>
      </c>
      <c r="F349" s="10">
        <f>F351+F356+F359</f>
        <v>39697.5</v>
      </c>
      <c r="G349" s="10">
        <f>G351+G356+G359</f>
        <v>39657.5</v>
      </c>
      <c r="H349" s="10">
        <f>H351+H356+H359</f>
        <v>39669.5</v>
      </c>
      <c r="I349" s="4"/>
    </row>
    <row r="350" spans="1:9" ht="94.5" customHeight="1" outlineLevel="3" x14ac:dyDescent="0.3">
      <c r="A350" s="8" t="s">
        <v>258</v>
      </c>
      <c r="B350" s="9" t="s">
        <v>277</v>
      </c>
      <c r="C350" s="9" t="s">
        <v>283</v>
      </c>
      <c r="D350" s="9" t="s">
        <v>259</v>
      </c>
      <c r="E350" s="9" t="s">
        <v>22</v>
      </c>
      <c r="F350" s="10">
        <f>F351+F355</f>
        <v>39697.5</v>
      </c>
      <c r="G350" s="10">
        <f>G351+G355</f>
        <v>39657.5</v>
      </c>
      <c r="H350" s="10">
        <f>H351+H355</f>
        <v>39669.5</v>
      </c>
      <c r="I350" s="4"/>
    </row>
    <row r="351" spans="1:9" ht="54" hidden="1" outlineLevel="4" x14ac:dyDescent="0.3">
      <c r="A351" s="8" t="s">
        <v>284</v>
      </c>
      <c r="B351" s="9" t="s">
        <v>277</v>
      </c>
      <c r="C351" s="9" t="s">
        <v>283</v>
      </c>
      <c r="D351" s="9" t="s">
        <v>285</v>
      </c>
      <c r="E351" s="9" t="s">
        <v>22</v>
      </c>
      <c r="F351" s="10">
        <f t="shared" ref="F351:H353" si="60">F352</f>
        <v>0</v>
      </c>
      <c r="G351" s="10">
        <f t="shared" si="60"/>
        <v>0</v>
      </c>
      <c r="H351" s="10">
        <f t="shared" si="60"/>
        <v>0</v>
      </c>
      <c r="I351" s="4"/>
    </row>
    <row r="352" spans="1:9" ht="36" hidden="1" outlineLevel="5" x14ac:dyDescent="0.3">
      <c r="A352" s="8" t="s">
        <v>286</v>
      </c>
      <c r="B352" s="9" t="s">
        <v>277</v>
      </c>
      <c r="C352" s="9" t="s">
        <v>283</v>
      </c>
      <c r="D352" s="9" t="s">
        <v>287</v>
      </c>
      <c r="E352" s="9" t="s">
        <v>22</v>
      </c>
      <c r="F352" s="10">
        <f t="shared" si="60"/>
        <v>0</v>
      </c>
      <c r="G352" s="10">
        <f t="shared" si="60"/>
        <v>0</v>
      </c>
      <c r="H352" s="10">
        <f t="shared" si="60"/>
        <v>0</v>
      </c>
      <c r="I352" s="4"/>
    </row>
    <row r="353" spans="1:9" ht="72" hidden="1" outlineLevel="6" x14ac:dyDescent="0.3">
      <c r="A353" s="8" t="s">
        <v>264</v>
      </c>
      <c r="B353" s="9" t="s">
        <v>277</v>
      </c>
      <c r="C353" s="9" t="s">
        <v>283</v>
      </c>
      <c r="D353" s="9" t="s">
        <v>287</v>
      </c>
      <c r="E353" s="9" t="s">
        <v>265</v>
      </c>
      <c r="F353" s="10">
        <f t="shared" si="60"/>
        <v>0</v>
      </c>
      <c r="G353" s="10">
        <f t="shared" si="60"/>
        <v>0</v>
      </c>
      <c r="H353" s="10">
        <f t="shared" si="60"/>
        <v>0</v>
      </c>
      <c r="I353" s="4"/>
    </row>
    <row r="354" spans="1:9" ht="18" hidden="1" outlineLevel="7" x14ac:dyDescent="0.3">
      <c r="A354" s="8" t="s">
        <v>288</v>
      </c>
      <c r="B354" s="9" t="s">
        <v>277</v>
      </c>
      <c r="C354" s="9" t="s">
        <v>283</v>
      </c>
      <c r="D354" s="9" t="s">
        <v>287</v>
      </c>
      <c r="E354" s="9" t="s">
        <v>289</v>
      </c>
      <c r="F354" s="10"/>
      <c r="G354" s="10"/>
      <c r="H354" s="10">
        <v>0</v>
      </c>
      <c r="I354" s="4"/>
    </row>
    <row r="355" spans="1:9" ht="79.5" customHeight="1" outlineLevel="4" collapsed="1" x14ac:dyDescent="0.3">
      <c r="A355" s="8" t="s">
        <v>290</v>
      </c>
      <c r="B355" s="9" t="s">
        <v>277</v>
      </c>
      <c r="C355" s="9" t="s">
        <v>283</v>
      </c>
      <c r="D355" s="9" t="s">
        <v>291</v>
      </c>
      <c r="E355" s="9" t="s">
        <v>22</v>
      </c>
      <c r="F355" s="10">
        <f>F356+F359</f>
        <v>39697.5</v>
      </c>
      <c r="G355" s="10">
        <f>G356+G359</f>
        <v>39657.5</v>
      </c>
      <c r="H355" s="10">
        <f>H356+H359</f>
        <v>39669.5</v>
      </c>
      <c r="I355" s="4"/>
    </row>
    <row r="356" spans="1:9" ht="63.75" customHeight="1" outlineLevel="5" x14ac:dyDescent="0.3">
      <c r="A356" s="8" t="s">
        <v>292</v>
      </c>
      <c r="B356" s="9" t="s">
        <v>277</v>
      </c>
      <c r="C356" s="9" t="s">
        <v>283</v>
      </c>
      <c r="D356" s="9" t="s">
        <v>293</v>
      </c>
      <c r="E356" s="9" t="s">
        <v>22</v>
      </c>
      <c r="F356" s="10">
        <f t="shared" ref="F356:H357" si="61">F357</f>
        <v>39167.5</v>
      </c>
      <c r="G356" s="10">
        <f t="shared" si="61"/>
        <v>39127.5</v>
      </c>
      <c r="H356" s="10">
        <f t="shared" si="61"/>
        <v>39127.5</v>
      </c>
      <c r="I356" s="4"/>
    </row>
    <row r="357" spans="1:9" ht="72" outlineLevel="6" x14ac:dyDescent="0.3">
      <c r="A357" s="8" t="s">
        <v>264</v>
      </c>
      <c r="B357" s="9" t="s">
        <v>277</v>
      </c>
      <c r="C357" s="9" t="s">
        <v>283</v>
      </c>
      <c r="D357" s="9" t="s">
        <v>293</v>
      </c>
      <c r="E357" s="9" t="s">
        <v>265</v>
      </c>
      <c r="F357" s="10">
        <f t="shared" si="61"/>
        <v>39167.5</v>
      </c>
      <c r="G357" s="10">
        <f t="shared" si="61"/>
        <v>39127.5</v>
      </c>
      <c r="H357" s="10">
        <f t="shared" si="61"/>
        <v>39127.5</v>
      </c>
      <c r="I357" s="4"/>
    </row>
    <row r="358" spans="1:9" ht="18" outlineLevel="7" x14ac:dyDescent="0.3">
      <c r="A358" s="8" t="s">
        <v>288</v>
      </c>
      <c r="B358" s="9" t="s">
        <v>277</v>
      </c>
      <c r="C358" s="9" t="s">
        <v>283</v>
      </c>
      <c r="D358" s="9" t="s">
        <v>293</v>
      </c>
      <c r="E358" s="9" t="s">
        <v>289</v>
      </c>
      <c r="F358" s="10">
        <v>39167.5</v>
      </c>
      <c r="G358" s="10">
        <v>39127.5</v>
      </c>
      <c r="H358" s="10">
        <v>39127.5</v>
      </c>
      <c r="I358" s="4"/>
    </row>
    <row r="359" spans="1:9" ht="90" outlineLevel="5" x14ac:dyDescent="0.3">
      <c r="A359" s="8" t="s">
        <v>294</v>
      </c>
      <c r="B359" s="9" t="s">
        <v>277</v>
      </c>
      <c r="C359" s="9" t="s">
        <v>283</v>
      </c>
      <c r="D359" s="9" t="s">
        <v>295</v>
      </c>
      <c r="E359" s="9" t="s">
        <v>22</v>
      </c>
      <c r="F359" s="10">
        <f t="shared" ref="F359:H360" si="62">F360</f>
        <v>530</v>
      </c>
      <c r="G359" s="10">
        <f t="shared" si="62"/>
        <v>530</v>
      </c>
      <c r="H359" s="10">
        <f t="shared" si="62"/>
        <v>542</v>
      </c>
      <c r="I359" s="4"/>
    </row>
    <row r="360" spans="1:9" ht="72" outlineLevel="6" x14ac:dyDescent="0.3">
      <c r="A360" s="8" t="s">
        <v>264</v>
      </c>
      <c r="B360" s="9" t="s">
        <v>277</v>
      </c>
      <c r="C360" s="9" t="s">
        <v>283</v>
      </c>
      <c r="D360" s="9" t="s">
        <v>295</v>
      </c>
      <c r="E360" s="9" t="s">
        <v>265</v>
      </c>
      <c r="F360" s="10">
        <f t="shared" si="62"/>
        <v>530</v>
      </c>
      <c r="G360" s="10">
        <f t="shared" si="62"/>
        <v>530</v>
      </c>
      <c r="H360" s="10">
        <f t="shared" si="62"/>
        <v>542</v>
      </c>
      <c r="I360" s="4"/>
    </row>
    <row r="361" spans="1:9" ht="18" outlineLevel="7" x14ac:dyDescent="0.3">
      <c r="A361" s="8" t="s">
        <v>288</v>
      </c>
      <c r="B361" s="9" t="s">
        <v>277</v>
      </c>
      <c r="C361" s="9" t="s">
        <v>283</v>
      </c>
      <c r="D361" s="9" t="s">
        <v>295</v>
      </c>
      <c r="E361" s="9" t="s">
        <v>289</v>
      </c>
      <c r="F361" s="10">
        <v>530</v>
      </c>
      <c r="G361" s="10">
        <v>530</v>
      </c>
      <c r="H361" s="10">
        <v>542</v>
      </c>
      <c r="I361" s="4"/>
    </row>
    <row r="362" spans="1:9" ht="26.25" customHeight="1" outlineLevel="1" x14ac:dyDescent="0.3">
      <c r="A362" s="8" t="s">
        <v>296</v>
      </c>
      <c r="B362" s="9" t="s">
        <v>277</v>
      </c>
      <c r="C362" s="9" t="s">
        <v>297</v>
      </c>
      <c r="D362" s="9" t="s">
        <v>21</v>
      </c>
      <c r="E362" s="9" t="s">
        <v>22</v>
      </c>
      <c r="F362" s="10">
        <f>F363+F411</f>
        <v>148024.03681000002</v>
      </c>
      <c r="G362" s="10">
        <f>G363+G411</f>
        <v>142429.23979999998</v>
      </c>
      <c r="H362" s="10">
        <f>H363+H411</f>
        <v>137444.47220000002</v>
      </c>
      <c r="I362" s="4"/>
    </row>
    <row r="363" spans="1:9" ht="18" outlineLevel="2" x14ac:dyDescent="0.3">
      <c r="A363" s="8" t="s">
        <v>298</v>
      </c>
      <c r="B363" s="9" t="s">
        <v>277</v>
      </c>
      <c r="C363" s="9" t="s">
        <v>299</v>
      </c>
      <c r="D363" s="9" t="s">
        <v>21</v>
      </c>
      <c r="E363" s="9" t="s">
        <v>22</v>
      </c>
      <c r="F363" s="10">
        <f>F373+F376+F380+F384+F390+F394+F398+F404+F408+F387+F401+F366+F369</f>
        <v>111296.83681000001</v>
      </c>
      <c r="G363" s="10">
        <f>G373+G376+G380+G384+G390+G394+G398+G404+G408+G387+G401+G366+G369</f>
        <v>105702.0398</v>
      </c>
      <c r="H363" s="10">
        <f>H373+H376+H380+H384+H390+H394+H398+H404+H408+H387+H401+H366+H369</f>
        <v>100717.27220000001</v>
      </c>
      <c r="I363" s="4"/>
    </row>
    <row r="364" spans="1:9" ht="72" outlineLevel="3" x14ac:dyDescent="0.3">
      <c r="A364" s="8" t="s">
        <v>258</v>
      </c>
      <c r="B364" s="9" t="s">
        <v>277</v>
      </c>
      <c r="C364" s="9" t="s">
        <v>299</v>
      </c>
      <c r="D364" s="9" t="s">
        <v>259</v>
      </c>
      <c r="E364" s="9" t="s">
        <v>22</v>
      </c>
      <c r="F364" s="10">
        <f>F372+F379+F383+F393+F397+F407+F365</f>
        <v>111296.83681000001</v>
      </c>
      <c r="G364" s="10">
        <f>G372+G379+G383+G393+G397+G407+G365</f>
        <v>105702.0398</v>
      </c>
      <c r="H364" s="10">
        <f>H372+H379+H383+H393+H397+H407+H365</f>
        <v>100717.27220000001</v>
      </c>
      <c r="I364" s="4"/>
    </row>
    <row r="365" spans="1:9" ht="63" customHeight="1" outlineLevel="3" x14ac:dyDescent="0.3">
      <c r="A365" s="8" t="s">
        <v>284</v>
      </c>
      <c r="B365" s="11">
        <v>957</v>
      </c>
      <c r="C365" s="11" t="s">
        <v>299</v>
      </c>
      <c r="D365" s="11" t="s">
        <v>285</v>
      </c>
      <c r="E365" s="11" t="s">
        <v>22</v>
      </c>
      <c r="F365" s="10">
        <f>F366+F369</f>
        <v>9100.8080799999989</v>
      </c>
      <c r="G365" s="10">
        <f>G366+G369</f>
        <v>5000</v>
      </c>
      <c r="H365" s="10">
        <f>H366+H369</f>
        <v>0</v>
      </c>
      <c r="I365" s="4"/>
    </row>
    <row r="366" spans="1:9" ht="36" outlineLevel="3" x14ac:dyDescent="0.3">
      <c r="A366" s="13" t="s">
        <v>300</v>
      </c>
      <c r="B366" s="11">
        <v>957</v>
      </c>
      <c r="C366" s="11" t="s">
        <v>299</v>
      </c>
      <c r="D366" s="11" t="s">
        <v>301</v>
      </c>
      <c r="E366" s="11" t="s">
        <v>22</v>
      </c>
      <c r="F366" s="10">
        <f t="shared" ref="F366:H367" si="63">F367</f>
        <v>8000.8080799999998</v>
      </c>
      <c r="G366" s="10">
        <f t="shared" si="63"/>
        <v>0</v>
      </c>
      <c r="H366" s="10">
        <f t="shared" si="63"/>
        <v>0</v>
      </c>
      <c r="I366" s="4"/>
    </row>
    <row r="367" spans="1:9" ht="72" outlineLevel="3" x14ac:dyDescent="0.3">
      <c r="A367" s="8" t="s">
        <v>264</v>
      </c>
      <c r="B367" s="11">
        <v>957</v>
      </c>
      <c r="C367" s="11" t="s">
        <v>299</v>
      </c>
      <c r="D367" s="11" t="s">
        <v>301</v>
      </c>
      <c r="E367" s="11" t="s">
        <v>265</v>
      </c>
      <c r="F367" s="10">
        <f t="shared" si="63"/>
        <v>8000.8080799999998</v>
      </c>
      <c r="G367" s="10">
        <f t="shared" si="63"/>
        <v>0</v>
      </c>
      <c r="H367" s="10">
        <f t="shared" si="63"/>
        <v>0</v>
      </c>
      <c r="I367" s="4"/>
    </row>
    <row r="368" spans="1:9" ht="18" outlineLevel="3" x14ac:dyDescent="0.3">
      <c r="A368" s="8" t="s">
        <v>288</v>
      </c>
      <c r="B368" s="11">
        <v>957</v>
      </c>
      <c r="C368" s="11" t="s">
        <v>299</v>
      </c>
      <c r="D368" s="11" t="s">
        <v>301</v>
      </c>
      <c r="E368" s="11" t="s">
        <v>289</v>
      </c>
      <c r="F368" s="10">
        <v>8000.8080799999998</v>
      </c>
      <c r="G368" s="10">
        <v>0</v>
      </c>
      <c r="H368" s="10">
        <v>0</v>
      </c>
      <c r="I368" s="4"/>
    </row>
    <row r="369" spans="1:9" ht="54" outlineLevel="3" x14ac:dyDescent="0.3">
      <c r="A369" s="13" t="s">
        <v>302</v>
      </c>
      <c r="B369" s="11">
        <v>957</v>
      </c>
      <c r="C369" s="11" t="s">
        <v>299</v>
      </c>
      <c r="D369" s="11" t="s">
        <v>303</v>
      </c>
      <c r="E369" s="11" t="s">
        <v>22</v>
      </c>
      <c r="F369" s="10">
        <f t="shared" ref="F369:H370" si="64">F370</f>
        <v>1100</v>
      </c>
      <c r="G369" s="10">
        <f t="shared" si="64"/>
        <v>5000</v>
      </c>
      <c r="H369" s="10">
        <f t="shared" si="64"/>
        <v>0</v>
      </c>
      <c r="I369" s="4"/>
    </row>
    <row r="370" spans="1:9" ht="72" outlineLevel="3" x14ac:dyDescent="0.3">
      <c r="A370" s="8" t="s">
        <v>264</v>
      </c>
      <c r="B370" s="11">
        <v>957</v>
      </c>
      <c r="C370" s="11" t="s">
        <v>299</v>
      </c>
      <c r="D370" s="11" t="s">
        <v>303</v>
      </c>
      <c r="E370" s="11" t="s">
        <v>265</v>
      </c>
      <c r="F370" s="10">
        <f t="shared" si="64"/>
        <v>1100</v>
      </c>
      <c r="G370" s="10">
        <f t="shared" si="64"/>
        <v>5000</v>
      </c>
      <c r="H370" s="10">
        <f t="shared" si="64"/>
        <v>0</v>
      </c>
      <c r="I370" s="4"/>
    </row>
    <row r="371" spans="1:9" ht="18" outlineLevel="3" x14ac:dyDescent="0.3">
      <c r="A371" s="8" t="s">
        <v>288</v>
      </c>
      <c r="B371" s="11">
        <v>957</v>
      </c>
      <c r="C371" s="11" t="s">
        <v>299</v>
      </c>
      <c r="D371" s="11" t="s">
        <v>303</v>
      </c>
      <c r="E371" s="11" t="s">
        <v>289</v>
      </c>
      <c r="F371" s="10">
        <v>1100</v>
      </c>
      <c r="G371" s="10">
        <v>5000</v>
      </c>
      <c r="H371" s="10">
        <v>0</v>
      </c>
      <c r="I371" s="4"/>
    </row>
    <row r="372" spans="1:9" ht="36" outlineLevel="4" x14ac:dyDescent="0.3">
      <c r="A372" s="8" t="s">
        <v>304</v>
      </c>
      <c r="B372" s="9" t="s">
        <v>277</v>
      </c>
      <c r="C372" s="9" t="s">
        <v>299</v>
      </c>
      <c r="D372" s="9" t="s">
        <v>305</v>
      </c>
      <c r="E372" s="9" t="s">
        <v>22</v>
      </c>
      <c r="F372" s="10">
        <f>F373+F376</f>
        <v>1290.077</v>
      </c>
      <c r="G372" s="10">
        <f>G373+G376</f>
        <v>1103.4331500000001</v>
      </c>
      <c r="H372" s="10">
        <f>H373+H376</f>
        <v>1111.45949</v>
      </c>
      <c r="I372" s="4"/>
    </row>
    <row r="373" spans="1:9" ht="90" outlineLevel="5" x14ac:dyDescent="0.3">
      <c r="A373" s="8" t="s">
        <v>306</v>
      </c>
      <c r="B373" s="9" t="s">
        <v>277</v>
      </c>
      <c r="C373" s="9" t="s">
        <v>299</v>
      </c>
      <c r="D373" s="9" t="s">
        <v>307</v>
      </c>
      <c r="E373" s="9" t="s">
        <v>22</v>
      </c>
      <c r="F373" s="10">
        <f t="shared" ref="F373:H374" si="65">F374</f>
        <v>1189.0566799999999</v>
      </c>
      <c r="G373" s="10">
        <f t="shared" si="65"/>
        <v>1103.4331500000001</v>
      </c>
      <c r="H373" s="10">
        <f t="shared" si="65"/>
        <v>1111.45949</v>
      </c>
      <c r="I373" s="4"/>
    </row>
    <row r="374" spans="1:9" ht="72" outlineLevel="6" x14ac:dyDescent="0.3">
      <c r="A374" s="8" t="s">
        <v>264</v>
      </c>
      <c r="B374" s="9" t="s">
        <v>277</v>
      </c>
      <c r="C374" s="9" t="s">
        <v>299</v>
      </c>
      <c r="D374" s="9" t="s">
        <v>307</v>
      </c>
      <c r="E374" s="9" t="s">
        <v>265</v>
      </c>
      <c r="F374" s="10">
        <f t="shared" si="65"/>
        <v>1189.0566799999999</v>
      </c>
      <c r="G374" s="10">
        <f t="shared" si="65"/>
        <v>1103.4331500000001</v>
      </c>
      <c r="H374" s="10">
        <f t="shared" si="65"/>
        <v>1111.45949</v>
      </c>
      <c r="I374" s="4"/>
    </row>
    <row r="375" spans="1:9" ht="42.75" customHeight="1" outlineLevel="7" x14ac:dyDescent="0.3">
      <c r="A375" s="8" t="s">
        <v>288</v>
      </c>
      <c r="B375" s="9" t="s">
        <v>277</v>
      </c>
      <c r="C375" s="9" t="s">
        <v>299</v>
      </c>
      <c r="D375" s="9" t="s">
        <v>307</v>
      </c>
      <c r="E375" s="9" t="s">
        <v>289</v>
      </c>
      <c r="F375" s="10">
        <v>1189.0566799999999</v>
      </c>
      <c r="G375" s="10">
        <v>1103.4331500000001</v>
      </c>
      <c r="H375" s="10">
        <v>1111.45949</v>
      </c>
      <c r="I375" s="4"/>
    </row>
    <row r="376" spans="1:9" ht="36" outlineLevel="5" x14ac:dyDescent="0.3">
      <c r="A376" s="8" t="s">
        <v>286</v>
      </c>
      <c r="B376" s="9" t="s">
        <v>277</v>
      </c>
      <c r="C376" s="9" t="s">
        <v>299</v>
      </c>
      <c r="D376" s="9" t="s">
        <v>308</v>
      </c>
      <c r="E376" s="9" t="s">
        <v>22</v>
      </c>
      <c r="F376" s="10">
        <f t="shared" ref="F376:H377" si="66">F377</f>
        <v>101.02032</v>
      </c>
      <c r="G376" s="10">
        <f t="shared" si="66"/>
        <v>0</v>
      </c>
      <c r="H376" s="10">
        <f t="shared" si="66"/>
        <v>0</v>
      </c>
      <c r="I376" s="4"/>
    </row>
    <row r="377" spans="1:9" ht="72" outlineLevel="6" x14ac:dyDescent="0.3">
      <c r="A377" s="8" t="s">
        <v>264</v>
      </c>
      <c r="B377" s="9" t="s">
        <v>277</v>
      </c>
      <c r="C377" s="9" t="s">
        <v>299</v>
      </c>
      <c r="D377" s="9" t="s">
        <v>308</v>
      </c>
      <c r="E377" s="9" t="s">
        <v>265</v>
      </c>
      <c r="F377" s="10">
        <f t="shared" si="66"/>
        <v>101.02032</v>
      </c>
      <c r="G377" s="10">
        <f t="shared" si="66"/>
        <v>0</v>
      </c>
      <c r="H377" s="10">
        <f t="shared" si="66"/>
        <v>0</v>
      </c>
      <c r="I377" s="4"/>
    </row>
    <row r="378" spans="1:9" ht="18" outlineLevel="7" x14ac:dyDescent="0.3">
      <c r="A378" s="8" t="s">
        <v>288</v>
      </c>
      <c r="B378" s="9" t="s">
        <v>277</v>
      </c>
      <c r="C378" s="9" t="s">
        <v>299</v>
      </c>
      <c r="D378" s="9" t="s">
        <v>308</v>
      </c>
      <c r="E378" s="9" t="s">
        <v>289</v>
      </c>
      <c r="F378" s="10">
        <v>101.02032</v>
      </c>
      <c r="G378" s="10">
        <v>0</v>
      </c>
      <c r="H378" s="10">
        <v>0</v>
      </c>
      <c r="I378" s="4"/>
    </row>
    <row r="379" spans="1:9" ht="54" outlineLevel="4" x14ac:dyDescent="0.3">
      <c r="A379" s="8" t="s">
        <v>309</v>
      </c>
      <c r="B379" s="9" t="s">
        <v>277</v>
      </c>
      <c r="C379" s="9" t="s">
        <v>299</v>
      </c>
      <c r="D379" s="9" t="s">
        <v>310</v>
      </c>
      <c r="E379" s="9" t="s">
        <v>22</v>
      </c>
      <c r="F379" s="10">
        <f t="shared" ref="F379:H381" si="67">F380</f>
        <v>172.25972999999999</v>
      </c>
      <c r="G379" s="10">
        <f t="shared" si="67"/>
        <v>175.82257999999999</v>
      </c>
      <c r="H379" s="10">
        <f t="shared" si="67"/>
        <v>179.02837</v>
      </c>
      <c r="I379" s="4"/>
    </row>
    <row r="380" spans="1:9" ht="36" outlineLevel="5" x14ac:dyDescent="0.3">
      <c r="A380" s="8" t="s">
        <v>286</v>
      </c>
      <c r="B380" s="9" t="s">
        <v>277</v>
      </c>
      <c r="C380" s="9" t="s">
        <v>299</v>
      </c>
      <c r="D380" s="9" t="s">
        <v>311</v>
      </c>
      <c r="E380" s="9" t="s">
        <v>22</v>
      </c>
      <c r="F380" s="10">
        <f t="shared" si="67"/>
        <v>172.25972999999999</v>
      </c>
      <c r="G380" s="10">
        <f t="shared" si="67"/>
        <v>175.82257999999999</v>
      </c>
      <c r="H380" s="10">
        <f t="shared" si="67"/>
        <v>179.02837</v>
      </c>
      <c r="I380" s="4"/>
    </row>
    <row r="381" spans="1:9" ht="72" outlineLevel="6" x14ac:dyDescent="0.3">
      <c r="A381" s="8" t="s">
        <v>264</v>
      </c>
      <c r="B381" s="9" t="s">
        <v>277</v>
      </c>
      <c r="C381" s="9" t="s">
        <v>299</v>
      </c>
      <c r="D381" s="9" t="s">
        <v>311</v>
      </c>
      <c r="E381" s="9" t="s">
        <v>265</v>
      </c>
      <c r="F381" s="10">
        <f t="shared" si="67"/>
        <v>172.25972999999999</v>
      </c>
      <c r="G381" s="10">
        <f t="shared" si="67"/>
        <v>175.82257999999999</v>
      </c>
      <c r="H381" s="10">
        <f t="shared" si="67"/>
        <v>179.02837</v>
      </c>
      <c r="I381" s="4"/>
    </row>
    <row r="382" spans="1:9" ht="18" outlineLevel="7" x14ac:dyDescent="0.3">
      <c r="A382" s="8" t="s">
        <v>288</v>
      </c>
      <c r="B382" s="9" t="s">
        <v>277</v>
      </c>
      <c r="C382" s="9" t="s">
        <v>299</v>
      </c>
      <c r="D382" s="9" t="s">
        <v>311</v>
      </c>
      <c r="E382" s="9" t="s">
        <v>289</v>
      </c>
      <c r="F382" s="10">
        <v>172.25972999999999</v>
      </c>
      <c r="G382" s="10">
        <v>175.82257999999999</v>
      </c>
      <c r="H382" s="10">
        <v>179.02837</v>
      </c>
      <c r="I382" s="4"/>
    </row>
    <row r="383" spans="1:9" ht="118.5" customHeight="1" outlineLevel="4" x14ac:dyDescent="0.3">
      <c r="A383" s="8" t="s">
        <v>312</v>
      </c>
      <c r="B383" s="9" t="s">
        <v>277</v>
      </c>
      <c r="C383" s="9" t="s">
        <v>299</v>
      </c>
      <c r="D383" s="9" t="s">
        <v>313</v>
      </c>
      <c r="E383" s="9" t="s">
        <v>22</v>
      </c>
      <c r="F383" s="10">
        <f>F384+F390+F387</f>
        <v>58084.892</v>
      </c>
      <c r="G383" s="10">
        <f>G384+G390</f>
        <v>56858.984069999999</v>
      </c>
      <c r="H383" s="10">
        <f>H384+H390</f>
        <v>56861.984340000003</v>
      </c>
      <c r="I383" s="4"/>
    </row>
    <row r="384" spans="1:9" ht="54" outlineLevel="5" x14ac:dyDescent="0.3">
      <c r="A384" s="8" t="s">
        <v>314</v>
      </c>
      <c r="B384" s="9" t="s">
        <v>277</v>
      </c>
      <c r="C384" s="9" t="s">
        <v>299</v>
      </c>
      <c r="D384" s="9" t="s">
        <v>315</v>
      </c>
      <c r="E384" s="9" t="s">
        <v>22</v>
      </c>
      <c r="F384" s="10">
        <f t="shared" ref="F384:H385" si="68">F385</f>
        <v>57964.892</v>
      </c>
      <c r="G384" s="10">
        <f t="shared" si="68"/>
        <v>56738.984069999999</v>
      </c>
      <c r="H384" s="10">
        <f t="shared" si="68"/>
        <v>56738.984340000003</v>
      </c>
      <c r="I384" s="4"/>
    </row>
    <row r="385" spans="1:9" ht="72" outlineLevel="6" x14ac:dyDescent="0.3">
      <c r="A385" s="8" t="s">
        <v>264</v>
      </c>
      <c r="B385" s="9" t="s">
        <v>277</v>
      </c>
      <c r="C385" s="9" t="s">
        <v>299</v>
      </c>
      <c r="D385" s="9" t="s">
        <v>315</v>
      </c>
      <c r="E385" s="9" t="s">
        <v>265</v>
      </c>
      <c r="F385" s="10">
        <f t="shared" si="68"/>
        <v>57964.892</v>
      </c>
      <c r="G385" s="10">
        <f t="shared" si="68"/>
        <v>56738.984069999999</v>
      </c>
      <c r="H385" s="10">
        <f t="shared" si="68"/>
        <v>56738.984340000003</v>
      </c>
      <c r="I385" s="4"/>
    </row>
    <row r="386" spans="1:9" ht="41.25" customHeight="1" outlineLevel="7" x14ac:dyDescent="0.3">
      <c r="A386" s="8" t="s">
        <v>288</v>
      </c>
      <c r="B386" s="9" t="s">
        <v>277</v>
      </c>
      <c r="C386" s="9" t="s">
        <v>299</v>
      </c>
      <c r="D386" s="9" t="s">
        <v>315</v>
      </c>
      <c r="E386" s="9" t="s">
        <v>289</v>
      </c>
      <c r="F386" s="10">
        <v>57964.892</v>
      </c>
      <c r="G386" s="10">
        <v>56738.984069999999</v>
      </c>
      <c r="H386" s="10">
        <v>56738.984340000003</v>
      </c>
      <c r="I386" s="4"/>
    </row>
    <row r="387" spans="1:9" ht="36.75" hidden="1" customHeight="1" outlineLevel="7" x14ac:dyDescent="0.3">
      <c r="A387" s="8" t="s">
        <v>316</v>
      </c>
      <c r="B387" s="9" t="s">
        <v>277</v>
      </c>
      <c r="C387" s="9" t="s">
        <v>299</v>
      </c>
      <c r="D387" s="11" t="s">
        <v>317</v>
      </c>
      <c r="E387" s="9"/>
      <c r="F387" s="10">
        <f t="shared" ref="F387:H388" si="69">F388</f>
        <v>0</v>
      </c>
      <c r="G387" s="10">
        <f t="shared" si="69"/>
        <v>0</v>
      </c>
      <c r="H387" s="10">
        <f t="shared" si="69"/>
        <v>0</v>
      </c>
      <c r="I387" s="4"/>
    </row>
    <row r="388" spans="1:9" ht="49.5" hidden="1" customHeight="1" outlineLevel="7" x14ac:dyDescent="0.3">
      <c r="A388" s="8" t="s">
        <v>264</v>
      </c>
      <c r="B388" s="9" t="s">
        <v>277</v>
      </c>
      <c r="C388" s="9" t="s">
        <v>299</v>
      </c>
      <c r="D388" s="11" t="s">
        <v>317</v>
      </c>
      <c r="E388" s="9">
        <v>600</v>
      </c>
      <c r="F388" s="10">
        <f t="shared" si="69"/>
        <v>0</v>
      </c>
      <c r="G388" s="10">
        <f t="shared" si="69"/>
        <v>0</v>
      </c>
      <c r="H388" s="10">
        <f t="shared" si="69"/>
        <v>0</v>
      </c>
      <c r="I388" s="4"/>
    </row>
    <row r="389" spans="1:9" ht="52.5" hidden="1" customHeight="1" outlineLevel="7" x14ac:dyDescent="0.3">
      <c r="A389" s="8" t="s">
        <v>288</v>
      </c>
      <c r="B389" s="9" t="s">
        <v>277</v>
      </c>
      <c r="C389" s="9" t="s">
        <v>299</v>
      </c>
      <c r="D389" s="11" t="s">
        <v>317</v>
      </c>
      <c r="E389" s="9">
        <v>610</v>
      </c>
      <c r="F389" s="10"/>
      <c r="G389" s="10">
        <v>0</v>
      </c>
      <c r="H389" s="10">
        <v>0</v>
      </c>
      <c r="I389" s="4"/>
    </row>
    <row r="390" spans="1:9" ht="90" outlineLevel="5" collapsed="1" x14ac:dyDescent="0.3">
      <c r="A390" s="8" t="s">
        <v>294</v>
      </c>
      <c r="B390" s="9" t="s">
        <v>277</v>
      </c>
      <c r="C390" s="9" t="s">
        <v>299</v>
      </c>
      <c r="D390" s="9" t="s">
        <v>318</v>
      </c>
      <c r="E390" s="9" t="s">
        <v>22</v>
      </c>
      <c r="F390" s="10">
        <f t="shared" ref="F390:H391" si="70">F391</f>
        <v>120</v>
      </c>
      <c r="G390" s="10">
        <f t="shared" si="70"/>
        <v>120</v>
      </c>
      <c r="H390" s="10">
        <f t="shared" si="70"/>
        <v>123</v>
      </c>
      <c r="I390" s="4"/>
    </row>
    <row r="391" spans="1:9" ht="72" outlineLevel="6" x14ac:dyDescent="0.3">
      <c r="A391" s="8" t="s">
        <v>264</v>
      </c>
      <c r="B391" s="9" t="s">
        <v>277</v>
      </c>
      <c r="C391" s="9" t="s">
        <v>299</v>
      </c>
      <c r="D391" s="9" t="s">
        <v>318</v>
      </c>
      <c r="E391" s="9" t="s">
        <v>265</v>
      </c>
      <c r="F391" s="10">
        <f t="shared" si="70"/>
        <v>120</v>
      </c>
      <c r="G391" s="10">
        <f t="shared" si="70"/>
        <v>120</v>
      </c>
      <c r="H391" s="10">
        <f t="shared" si="70"/>
        <v>123</v>
      </c>
      <c r="I391" s="4"/>
    </row>
    <row r="392" spans="1:9" ht="18" outlineLevel="7" x14ac:dyDescent="0.3">
      <c r="A392" s="8" t="s">
        <v>288</v>
      </c>
      <c r="B392" s="9" t="s">
        <v>277</v>
      </c>
      <c r="C392" s="9" t="s">
        <v>299</v>
      </c>
      <c r="D392" s="9" t="s">
        <v>318</v>
      </c>
      <c r="E392" s="9" t="s">
        <v>289</v>
      </c>
      <c r="F392" s="10">
        <v>120</v>
      </c>
      <c r="G392" s="10">
        <v>120</v>
      </c>
      <c r="H392" s="10">
        <v>123</v>
      </c>
      <c r="I392" s="4"/>
    </row>
    <row r="393" spans="1:9" ht="54" outlineLevel="4" x14ac:dyDescent="0.3">
      <c r="A393" s="8" t="s">
        <v>319</v>
      </c>
      <c r="B393" s="9" t="s">
        <v>277</v>
      </c>
      <c r="C393" s="9" t="s">
        <v>299</v>
      </c>
      <c r="D393" s="9" t="s">
        <v>320</v>
      </c>
      <c r="E393" s="9" t="s">
        <v>22</v>
      </c>
      <c r="F393" s="10">
        <f t="shared" ref="F393:H395" si="71">F394</f>
        <v>5065</v>
      </c>
      <c r="G393" s="10">
        <f t="shared" si="71"/>
        <v>5065</v>
      </c>
      <c r="H393" s="10">
        <f t="shared" si="71"/>
        <v>5065</v>
      </c>
      <c r="I393" s="4"/>
    </row>
    <row r="394" spans="1:9" ht="36" outlineLevel="5" x14ac:dyDescent="0.3">
      <c r="A394" s="8" t="s">
        <v>321</v>
      </c>
      <c r="B394" s="9" t="s">
        <v>277</v>
      </c>
      <c r="C394" s="9" t="s">
        <v>299</v>
      </c>
      <c r="D394" s="9" t="s">
        <v>322</v>
      </c>
      <c r="E394" s="9" t="s">
        <v>22</v>
      </c>
      <c r="F394" s="10">
        <f t="shared" si="71"/>
        <v>5065</v>
      </c>
      <c r="G394" s="10">
        <f t="shared" si="71"/>
        <v>5065</v>
      </c>
      <c r="H394" s="10">
        <f t="shared" si="71"/>
        <v>5065</v>
      </c>
      <c r="I394" s="4"/>
    </row>
    <row r="395" spans="1:9" ht="72" outlineLevel="6" x14ac:dyDescent="0.3">
      <c r="A395" s="8" t="s">
        <v>264</v>
      </c>
      <c r="B395" s="9" t="s">
        <v>277</v>
      </c>
      <c r="C395" s="9" t="s">
        <v>299</v>
      </c>
      <c r="D395" s="9" t="s">
        <v>322</v>
      </c>
      <c r="E395" s="9" t="s">
        <v>265</v>
      </c>
      <c r="F395" s="10">
        <f t="shared" si="71"/>
        <v>5065</v>
      </c>
      <c r="G395" s="10">
        <f t="shared" si="71"/>
        <v>5065</v>
      </c>
      <c r="H395" s="10">
        <f t="shared" si="71"/>
        <v>5065</v>
      </c>
      <c r="I395" s="4"/>
    </row>
    <row r="396" spans="1:9" ht="18" outlineLevel="7" x14ac:dyDescent="0.3">
      <c r="A396" s="8" t="s">
        <v>288</v>
      </c>
      <c r="B396" s="9" t="s">
        <v>277</v>
      </c>
      <c r="C396" s="9" t="s">
        <v>299</v>
      </c>
      <c r="D396" s="9" t="s">
        <v>322</v>
      </c>
      <c r="E396" s="9" t="s">
        <v>289</v>
      </c>
      <c r="F396" s="10">
        <v>5065</v>
      </c>
      <c r="G396" s="10">
        <v>5065</v>
      </c>
      <c r="H396" s="10">
        <v>5065</v>
      </c>
      <c r="I396" s="4"/>
    </row>
    <row r="397" spans="1:9" ht="54" outlineLevel="4" x14ac:dyDescent="0.3">
      <c r="A397" s="8" t="s">
        <v>323</v>
      </c>
      <c r="B397" s="9" t="s">
        <v>277</v>
      </c>
      <c r="C397" s="9" t="s">
        <v>299</v>
      </c>
      <c r="D397" s="9" t="s">
        <v>324</v>
      </c>
      <c r="E397" s="9" t="s">
        <v>22</v>
      </c>
      <c r="F397" s="10">
        <f>F398+F404+F401</f>
        <v>33471.300000000003</v>
      </c>
      <c r="G397" s="10">
        <f>G398+G404</f>
        <v>33386.300000000003</v>
      </c>
      <c r="H397" s="10">
        <f>H398+H404</f>
        <v>33387.300000000003</v>
      </c>
      <c r="I397" s="4"/>
    </row>
    <row r="398" spans="1:9" ht="36" outlineLevel="5" x14ac:dyDescent="0.3">
      <c r="A398" s="8" t="s">
        <v>325</v>
      </c>
      <c r="B398" s="9" t="s">
        <v>277</v>
      </c>
      <c r="C398" s="9" t="s">
        <v>299</v>
      </c>
      <c r="D398" s="9" t="s">
        <v>326</v>
      </c>
      <c r="E398" s="9" t="s">
        <v>22</v>
      </c>
      <c r="F398" s="10">
        <f t="shared" ref="F398:H399" si="72">F399</f>
        <v>33411.300000000003</v>
      </c>
      <c r="G398" s="10">
        <f t="shared" si="72"/>
        <v>33326.300000000003</v>
      </c>
      <c r="H398" s="10">
        <f t="shared" si="72"/>
        <v>33326.300000000003</v>
      </c>
      <c r="I398" s="4"/>
    </row>
    <row r="399" spans="1:9" ht="72" outlineLevel="6" x14ac:dyDescent="0.3">
      <c r="A399" s="8" t="s">
        <v>264</v>
      </c>
      <c r="B399" s="9" t="s">
        <v>277</v>
      </c>
      <c r="C399" s="9" t="s">
        <v>299</v>
      </c>
      <c r="D399" s="9" t="s">
        <v>326</v>
      </c>
      <c r="E399" s="9" t="s">
        <v>265</v>
      </c>
      <c r="F399" s="10">
        <f t="shared" si="72"/>
        <v>33411.300000000003</v>
      </c>
      <c r="G399" s="10">
        <f t="shared" si="72"/>
        <v>33326.300000000003</v>
      </c>
      <c r="H399" s="10">
        <f t="shared" si="72"/>
        <v>33326.300000000003</v>
      </c>
      <c r="I399" s="4"/>
    </row>
    <row r="400" spans="1:9" ht="36.75" customHeight="1" outlineLevel="7" x14ac:dyDescent="0.3">
      <c r="A400" s="8" t="s">
        <v>288</v>
      </c>
      <c r="B400" s="9" t="s">
        <v>277</v>
      </c>
      <c r="C400" s="9" t="s">
        <v>299</v>
      </c>
      <c r="D400" s="9" t="s">
        <v>326</v>
      </c>
      <c r="E400" s="9" t="s">
        <v>289</v>
      </c>
      <c r="F400" s="10">
        <v>33411.300000000003</v>
      </c>
      <c r="G400" s="10">
        <v>33326.300000000003</v>
      </c>
      <c r="H400" s="10">
        <v>33326.300000000003</v>
      </c>
      <c r="I400" s="4"/>
    </row>
    <row r="401" spans="1:9" ht="58.5" hidden="1" customHeight="1" outlineLevel="7" x14ac:dyDescent="0.3">
      <c r="A401" s="8" t="s">
        <v>327</v>
      </c>
      <c r="B401" s="9" t="s">
        <v>277</v>
      </c>
      <c r="C401" s="9" t="s">
        <v>299</v>
      </c>
      <c r="D401" s="11" t="s">
        <v>328</v>
      </c>
      <c r="E401" s="9"/>
      <c r="F401" s="10">
        <f t="shared" ref="F401:H402" si="73">F402</f>
        <v>0</v>
      </c>
      <c r="G401" s="10">
        <f t="shared" si="73"/>
        <v>0</v>
      </c>
      <c r="H401" s="10">
        <f t="shared" si="73"/>
        <v>0</v>
      </c>
      <c r="I401" s="4"/>
    </row>
    <row r="402" spans="1:9" ht="59.25" hidden="1" customHeight="1" outlineLevel="7" x14ac:dyDescent="0.3">
      <c r="A402" s="8" t="s">
        <v>264</v>
      </c>
      <c r="B402" s="9" t="s">
        <v>277</v>
      </c>
      <c r="C402" s="9" t="s">
        <v>299</v>
      </c>
      <c r="D402" s="11" t="s">
        <v>328</v>
      </c>
      <c r="E402" s="9">
        <v>600</v>
      </c>
      <c r="F402" s="10">
        <f t="shared" si="73"/>
        <v>0</v>
      </c>
      <c r="G402" s="10">
        <f t="shared" si="73"/>
        <v>0</v>
      </c>
      <c r="H402" s="10">
        <f t="shared" si="73"/>
        <v>0</v>
      </c>
      <c r="I402" s="4"/>
    </row>
    <row r="403" spans="1:9" ht="57" hidden="1" customHeight="1" outlineLevel="7" x14ac:dyDescent="0.3">
      <c r="A403" s="8" t="s">
        <v>288</v>
      </c>
      <c r="B403" s="9" t="s">
        <v>277</v>
      </c>
      <c r="C403" s="9" t="s">
        <v>299</v>
      </c>
      <c r="D403" s="11" t="s">
        <v>328</v>
      </c>
      <c r="E403" s="9">
        <v>610</v>
      </c>
      <c r="F403" s="10"/>
      <c r="G403" s="10">
        <v>0</v>
      </c>
      <c r="H403" s="10">
        <v>0</v>
      </c>
      <c r="I403" s="4"/>
    </row>
    <row r="404" spans="1:9" ht="90" outlineLevel="5" collapsed="1" x14ac:dyDescent="0.3">
      <c r="A404" s="8" t="s">
        <v>294</v>
      </c>
      <c r="B404" s="9" t="s">
        <v>277</v>
      </c>
      <c r="C404" s="9" t="s">
        <v>299</v>
      </c>
      <c r="D404" s="9" t="s">
        <v>329</v>
      </c>
      <c r="E404" s="9" t="s">
        <v>22</v>
      </c>
      <c r="F404" s="10">
        <f t="shared" ref="F404:H405" si="74">F405</f>
        <v>60</v>
      </c>
      <c r="G404" s="10">
        <f t="shared" si="74"/>
        <v>60</v>
      </c>
      <c r="H404" s="10">
        <f t="shared" si="74"/>
        <v>61</v>
      </c>
      <c r="I404" s="4"/>
    </row>
    <row r="405" spans="1:9" ht="72" outlineLevel="6" x14ac:dyDescent="0.3">
      <c r="A405" s="8" t="s">
        <v>264</v>
      </c>
      <c r="B405" s="9" t="s">
        <v>277</v>
      </c>
      <c r="C405" s="9" t="s">
        <v>299</v>
      </c>
      <c r="D405" s="9" t="s">
        <v>329</v>
      </c>
      <c r="E405" s="9" t="s">
        <v>265</v>
      </c>
      <c r="F405" s="10">
        <f t="shared" si="74"/>
        <v>60</v>
      </c>
      <c r="G405" s="10">
        <f t="shared" si="74"/>
        <v>60</v>
      </c>
      <c r="H405" s="10">
        <f t="shared" si="74"/>
        <v>61</v>
      </c>
      <c r="I405" s="4"/>
    </row>
    <row r="406" spans="1:9" ht="18" outlineLevel="7" x14ac:dyDescent="0.3">
      <c r="A406" s="8" t="s">
        <v>288</v>
      </c>
      <c r="B406" s="9" t="s">
        <v>277</v>
      </c>
      <c r="C406" s="9" t="s">
        <v>299</v>
      </c>
      <c r="D406" s="9" t="s">
        <v>329</v>
      </c>
      <c r="E406" s="9" t="s">
        <v>289</v>
      </c>
      <c r="F406" s="10">
        <v>60</v>
      </c>
      <c r="G406" s="10">
        <v>60</v>
      </c>
      <c r="H406" s="10">
        <v>61</v>
      </c>
      <c r="I406" s="4"/>
    </row>
    <row r="407" spans="1:9" ht="96" customHeight="1" outlineLevel="4" x14ac:dyDescent="0.3">
      <c r="A407" s="8" t="s">
        <v>330</v>
      </c>
      <c r="B407" s="9" t="s">
        <v>277</v>
      </c>
      <c r="C407" s="9" t="s">
        <v>299</v>
      </c>
      <c r="D407" s="9" t="s">
        <v>331</v>
      </c>
      <c r="E407" s="9" t="s">
        <v>22</v>
      </c>
      <c r="F407" s="10">
        <f t="shared" ref="F407:H409" si="75">F408</f>
        <v>4112.5</v>
      </c>
      <c r="G407" s="10">
        <f t="shared" si="75"/>
        <v>4112.5</v>
      </c>
      <c r="H407" s="10">
        <f t="shared" si="75"/>
        <v>4112.5</v>
      </c>
      <c r="I407" s="4"/>
    </row>
    <row r="408" spans="1:9" ht="43.5" customHeight="1" outlineLevel="5" x14ac:dyDescent="0.3">
      <c r="A408" s="8" t="s">
        <v>332</v>
      </c>
      <c r="B408" s="9" t="s">
        <v>277</v>
      </c>
      <c r="C408" s="9" t="s">
        <v>299</v>
      </c>
      <c r="D408" s="9" t="s">
        <v>333</v>
      </c>
      <c r="E408" s="9" t="s">
        <v>22</v>
      </c>
      <c r="F408" s="10">
        <f t="shared" si="75"/>
        <v>4112.5</v>
      </c>
      <c r="G408" s="10">
        <f t="shared" si="75"/>
        <v>4112.5</v>
      </c>
      <c r="H408" s="10">
        <f t="shared" si="75"/>
        <v>4112.5</v>
      </c>
      <c r="I408" s="4"/>
    </row>
    <row r="409" spans="1:9" ht="72" outlineLevel="6" x14ac:dyDescent="0.3">
      <c r="A409" s="8" t="s">
        <v>264</v>
      </c>
      <c r="B409" s="9" t="s">
        <v>277</v>
      </c>
      <c r="C409" s="9" t="s">
        <v>299</v>
      </c>
      <c r="D409" s="9" t="s">
        <v>333</v>
      </c>
      <c r="E409" s="9" t="s">
        <v>265</v>
      </c>
      <c r="F409" s="10">
        <f t="shared" si="75"/>
        <v>4112.5</v>
      </c>
      <c r="G409" s="10">
        <f t="shared" si="75"/>
        <v>4112.5</v>
      </c>
      <c r="H409" s="10">
        <f t="shared" si="75"/>
        <v>4112.5</v>
      </c>
      <c r="I409" s="4"/>
    </row>
    <row r="410" spans="1:9" ht="18" outlineLevel="7" x14ac:dyDescent="0.3">
      <c r="A410" s="8" t="s">
        <v>288</v>
      </c>
      <c r="B410" s="9" t="s">
        <v>277</v>
      </c>
      <c r="C410" s="9" t="s">
        <v>299</v>
      </c>
      <c r="D410" s="9" t="s">
        <v>333</v>
      </c>
      <c r="E410" s="9" t="s">
        <v>289</v>
      </c>
      <c r="F410" s="10">
        <v>4112.5</v>
      </c>
      <c r="G410" s="10">
        <v>4112.5</v>
      </c>
      <c r="H410" s="10">
        <v>4112.5</v>
      </c>
      <c r="I410" s="4"/>
    </row>
    <row r="411" spans="1:9" ht="36" outlineLevel="2" x14ac:dyDescent="0.3">
      <c r="A411" s="8" t="s">
        <v>334</v>
      </c>
      <c r="B411" s="9" t="s">
        <v>277</v>
      </c>
      <c r="C411" s="9" t="s">
        <v>335</v>
      </c>
      <c r="D411" s="9" t="s">
        <v>21</v>
      </c>
      <c r="E411" s="9" t="s">
        <v>22</v>
      </c>
      <c r="F411" s="10">
        <f>F414</f>
        <v>36727.199999999997</v>
      </c>
      <c r="G411" s="10">
        <f>G414</f>
        <v>36727.199999999997</v>
      </c>
      <c r="H411" s="10">
        <f>H414</f>
        <v>36727.199999999997</v>
      </c>
      <c r="I411" s="4"/>
    </row>
    <row r="412" spans="1:9" ht="72" outlineLevel="3" x14ac:dyDescent="0.3">
      <c r="A412" s="8" t="s">
        <v>258</v>
      </c>
      <c r="B412" s="9" t="s">
        <v>277</v>
      </c>
      <c r="C412" s="9" t="s">
        <v>335</v>
      </c>
      <c r="D412" s="9" t="s">
        <v>259</v>
      </c>
      <c r="E412" s="9" t="s">
        <v>22</v>
      </c>
      <c r="F412" s="10">
        <f t="shared" ref="F412:H413" si="76">F413</f>
        <v>36727.199999999997</v>
      </c>
      <c r="G412" s="10">
        <f t="shared" si="76"/>
        <v>36727.199999999997</v>
      </c>
      <c r="H412" s="10">
        <f t="shared" si="76"/>
        <v>36727.199999999997</v>
      </c>
      <c r="I412" s="4"/>
    </row>
    <row r="413" spans="1:9" ht="72" outlineLevel="4" x14ac:dyDescent="0.3">
      <c r="A413" s="8" t="s">
        <v>278</v>
      </c>
      <c r="B413" s="9" t="s">
        <v>277</v>
      </c>
      <c r="C413" s="9" t="s">
        <v>335</v>
      </c>
      <c r="D413" s="9" t="s">
        <v>279</v>
      </c>
      <c r="E413" s="9" t="s">
        <v>22</v>
      </c>
      <c r="F413" s="10">
        <f t="shared" si="76"/>
        <v>36727.199999999997</v>
      </c>
      <c r="G413" s="10">
        <f t="shared" si="76"/>
        <v>36727.199999999997</v>
      </c>
      <c r="H413" s="10">
        <f t="shared" si="76"/>
        <v>36727.199999999997</v>
      </c>
      <c r="I413" s="4"/>
    </row>
    <row r="414" spans="1:9" ht="108" outlineLevel="5" x14ac:dyDescent="0.3">
      <c r="A414" s="8" t="s">
        <v>336</v>
      </c>
      <c r="B414" s="9" t="s">
        <v>277</v>
      </c>
      <c r="C414" s="9" t="s">
        <v>335</v>
      </c>
      <c r="D414" s="9" t="s">
        <v>337</v>
      </c>
      <c r="E414" s="9" t="s">
        <v>22</v>
      </c>
      <c r="F414" s="10">
        <f>F415+F417+F419</f>
        <v>36727.199999999997</v>
      </c>
      <c r="G414" s="10">
        <f>G415+G417+G419</f>
        <v>36727.199999999997</v>
      </c>
      <c r="H414" s="10">
        <f>H415+H417+H419</f>
        <v>36727.199999999997</v>
      </c>
      <c r="I414" s="4"/>
    </row>
    <row r="415" spans="1:9" ht="126" outlineLevel="6" x14ac:dyDescent="0.3">
      <c r="A415" s="8" t="s">
        <v>33</v>
      </c>
      <c r="B415" s="9" t="s">
        <v>277</v>
      </c>
      <c r="C415" s="9" t="s">
        <v>335</v>
      </c>
      <c r="D415" s="9" t="s">
        <v>337</v>
      </c>
      <c r="E415" s="9" t="s">
        <v>34</v>
      </c>
      <c r="F415" s="10">
        <f>F416</f>
        <v>35937.199999999997</v>
      </c>
      <c r="G415" s="10">
        <f>G416</f>
        <v>35937.199999999997</v>
      </c>
      <c r="H415" s="10">
        <f>H416</f>
        <v>35937.199999999997</v>
      </c>
      <c r="I415" s="4"/>
    </row>
    <row r="416" spans="1:9" ht="54" outlineLevel="7" x14ac:dyDescent="0.3">
      <c r="A416" s="8" t="s">
        <v>35</v>
      </c>
      <c r="B416" s="9" t="s">
        <v>277</v>
      </c>
      <c r="C416" s="9" t="s">
        <v>335</v>
      </c>
      <c r="D416" s="9" t="s">
        <v>337</v>
      </c>
      <c r="E416" s="9" t="s">
        <v>36</v>
      </c>
      <c r="F416" s="10">
        <v>35937.199999999997</v>
      </c>
      <c r="G416" s="10">
        <v>35937.199999999997</v>
      </c>
      <c r="H416" s="10">
        <v>35937.199999999997</v>
      </c>
      <c r="I416" s="4"/>
    </row>
    <row r="417" spans="1:9" ht="54" outlineLevel="6" x14ac:dyDescent="0.3">
      <c r="A417" s="8" t="s">
        <v>37</v>
      </c>
      <c r="B417" s="9" t="s">
        <v>277</v>
      </c>
      <c r="C417" s="9" t="s">
        <v>335</v>
      </c>
      <c r="D417" s="9" t="s">
        <v>337</v>
      </c>
      <c r="E417" s="9" t="s">
        <v>38</v>
      </c>
      <c r="F417" s="10">
        <f>F418</f>
        <v>790</v>
      </c>
      <c r="G417" s="10">
        <f>G418</f>
        <v>790</v>
      </c>
      <c r="H417" s="10">
        <f>H418</f>
        <v>790</v>
      </c>
      <c r="I417" s="4"/>
    </row>
    <row r="418" spans="1:9" ht="73.5" customHeight="1" outlineLevel="7" x14ac:dyDescent="0.3">
      <c r="A418" s="8" t="s">
        <v>39</v>
      </c>
      <c r="B418" s="9" t="s">
        <v>277</v>
      </c>
      <c r="C418" s="9" t="s">
        <v>335</v>
      </c>
      <c r="D418" s="9" t="s">
        <v>337</v>
      </c>
      <c r="E418" s="9" t="s">
        <v>40</v>
      </c>
      <c r="F418" s="10">
        <v>790</v>
      </c>
      <c r="G418" s="10">
        <v>790</v>
      </c>
      <c r="H418" s="10">
        <v>790</v>
      </c>
      <c r="I418" s="4"/>
    </row>
    <row r="419" spans="1:9" ht="44.25" hidden="1" customHeight="1" outlineLevel="7" x14ac:dyDescent="0.3">
      <c r="A419" s="8" t="s">
        <v>46</v>
      </c>
      <c r="B419" s="9" t="s">
        <v>277</v>
      </c>
      <c r="C419" s="9" t="s">
        <v>335</v>
      </c>
      <c r="D419" s="9" t="s">
        <v>337</v>
      </c>
      <c r="E419" s="9">
        <v>800</v>
      </c>
      <c r="F419" s="10">
        <f>F420</f>
        <v>0</v>
      </c>
      <c r="G419" s="10">
        <f>G420</f>
        <v>0</v>
      </c>
      <c r="H419" s="10">
        <f>H420</f>
        <v>0</v>
      </c>
      <c r="I419" s="4"/>
    </row>
    <row r="420" spans="1:9" ht="58.5" hidden="1" customHeight="1" outlineLevel="7" x14ac:dyDescent="0.3">
      <c r="A420" s="8" t="s">
        <v>48</v>
      </c>
      <c r="B420" s="9" t="s">
        <v>277</v>
      </c>
      <c r="C420" s="9" t="s">
        <v>335</v>
      </c>
      <c r="D420" s="9" t="s">
        <v>337</v>
      </c>
      <c r="E420" s="9">
        <v>850</v>
      </c>
      <c r="F420" s="10"/>
      <c r="G420" s="10">
        <v>0</v>
      </c>
      <c r="H420" s="10">
        <v>0</v>
      </c>
      <c r="I420" s="4"/>
    </row>
    <row r="421" spans="1:9" ht="99" customHeight="1" collapsed="1" x14ac:dyDescent="0.3">
      <c r="A421" s="8" t="s">
        <v>338</v>
      </c>
      <c r="B421" s="9" t="s">
        <v>339</v>
      </c>
      <c r="C421" s="9" t="s">
        <v>20</v>
      </c>
      <c r="D421" s="9" t="s">
        <v>21</v>
      </c>
      <c r="E421" s="9" t="s">
        <v>22</v>
      </c>
      <c r="F421" s="10">
        <f>F422+F438+F572</f>
        <v>1083007.5626700001</v>
      </c>
      <c r="G421" s="10">
        <f>G422+G438+G572</f>
        <v>1070620.3951900001</v>
      </c>
      <c r="H421" s="10">
        <f>H422+H438+H572</f>
        <v>1058488.1158499999</v>
      </c>
      <c r="I421" s="4"/>
    </row>
    <row r="422" spans="1:9" ht="48.75" customHeight="1" outlineLevel="1" x14ac:dyDescent="0.3">
      <c r="A422" s="8" t="s">
        <v>23</v>
      </c>
      <c r="B422" s="9" t="s">
        <v>339</v>
      </c>
      <c r="C422" s="9" t="s">
        <v>24</v>
      </c>
      <c r="D422" s="9" t="s">
        <v>21</v>
      </c>
      <c r="E422" s="9" t="s">
        <v>22</v>
      </c>
      <c r="F422" s="10">
        <f>F423</f>
        <v>4609.0289999999995</v>
      </c>
      <c r="G422" s="10">
        <f>G423</f>
        <v>4370.7839999999997</v>
      </c>
      <c r="H422" s="10">
        <f>H423</f>
        <v>4401.8720000000003</v>
      </c>
      <c r="I422" s="4"/>
    </row>
    <row r="423" spans="1:9" ht="105" customHeight="1" outlineLevel="2" x14ac:dyDescent="0.3">
      <c r="A423" s="8" t="s">
        <v>25</v>
      </c>
      <c r="B423" s="9" t="s">
        <v>339</v>
      </c>
      <c r="C423" s="9" t="s">
        <v>26</v>
      </c>
      <c r="D423" s="9" t="s">
        <v>21</v>
      </c>
      <c r="E423" s="9" t="s">
        <v>22</v>
      </c>
      <c r="F423" s="10">
        <f>F426+F432+F435</f>
        <v>4609.0289999999995</v>
      </c>
      <c r="G423" s="10">
        <f>G426+G432</f>
        <v>4370.7839999999997</v>
      </c>
      <c r="H423" s="10">
        <f>H426+H432</f>
        <v>4401.8720000000003</v>
      </c>
      <c r="I423" s="4"/>
    </row>
    <row r="424" spans="1:9" ht="87" customHeight="1" outlineLevel="3" x14ac:dyDescent="0.3">
      <c r="A424" s="8" t="s">
        <v>27</v>
      </c>
      <c r="B424" s="9" t="s">
        <v>339</v>
      </c>
      <c r="C424" s="9" t="s">
        <v>26</v>
      </c>
      <c r="D424" s="9" t="s">
        <v>28</v>
      </c>
      <c r="E424" s="9" t="s">
        <v>22</v>
      </c>
      <c r="F424" s="10">
        <f t="shared" ref="F424:H425" si="77">F425</f>
        <v>1554.3999999999999</v>
      </c>
      <c r="G424" s="10">
        <f t="shared" si="77"/>
        <v>1336.7840000000001</v>
      </c>
      <c r="H424" s="10">
        <f t="shared" si="77"/>
        <v>1367.8720000000001</v>
      </c>
      <c r="I424" s="4"/>
    </row>
    <row r="425" spans="1:9" ht="153" customHeight="1" outlineLevel="4" x14ac:dyDescent="0.3">
      <c r="A425" s="8" t="s">
        <v>224</v>
      </c>
      <c r="B425" s="9" t="s">
        <v>339</v>
      </c>
      <c r="C425" s="9" t="s">
        <v>26</v>
      </c>
      <c r="D425" s="9" t="s">
        <v>225</v>
      </c>
      <c r="E425" s="9" t="s">
        <v>22</v>
      </c>
      <c r="F425" s="10">
        <f t="shared" si="77"/>
        <v>1554.3999999999999</v>
      </c>
      <c r="G425" s="10">
        <f t="shared" si="77"/>
        <v>1336.7840000000001</v>
      </c>
      <c r="H425" s="10">
        <f t="shared" si="77"/>
        <v>1367.8720000000001</v>
      </c>
      <c r="I425" s="4"/>
    </row>
    <row r="426" spans="1:9" ht="111" customHeight="1" outlineLevel="5" x14ac:dyDescent="0.3">
      <c r="A426" s="8" t="s">
        <v>340</v>
      </c>
      <c r="B426" s="9" t="s">
        <v>339</v>
      </c>
      <c r="C426" s="9" t="s">
        <v>26</v>
      </c>
      <c r="D426" s="9" t="s">
        <v>341</v>
      </c>
      <c r="E426" s="9" t="s">
        <v>22</v>
      </c>
      <c r="F426" s="10">
        <f>F427+F429</f>
        <v>1554.3999999999999</v>
      </c>
      <c r="G426" s="10">
        <f>G427+G429</f>
        <v>1336.7840000000001</v>
      </c>
      <c r="H426" s="10">
        <f>H427+H429</f>
        <v>1367.8720000000001</v>
      </c>
      <c r="I426" s="4"/>
    </row>
    <row r="427" spans="1:9" ht="141.75" customHeight="1" outlineLevel="6" x14ac:dyDescent="0.3">
      <c r="A427" s="8" t="s">
        <v>33</v>
      </c>
      <c r="B427" s="9" t="s">
        <v>339</v>
      </c>
      <c r="C427" s="9" t="s">
        <v>26</v>
      </c>
      <c r="D427" s="9" t="s">
        <v>341</v>
      </c>
      <c r="E427" s="9" t="s">
        <v>34</v>
      </c>
      <c r="F427" s="10">
        <f>F428</f>
        <v>1422.8</v>
      </c>
      <c r="G427" s="10">
        <f>G428</f>
        <v>1336.7840000000001</v>
      </c>
      <c r="H427" s="10">
        <f>H428</f>
        <v>1367.8720000000001</v>
      </c>
      <c r="I427" s="4"/>
    </row>
    <row r="428" spans="1:9" ht="20.25" customHeight="1" outlineLevel="7" x14ac:dyDescent="0.3">
      <c r="A428" s="8" t="s">
        <v>35</v>
      </c>
      <c r="B428" s="9" t="s">
        <v>339</v>
      </c>
      <c r="C428" s="9" t="s">
        <v>26</v>
      </c>
      <c r="D428" s="9" t="s">
        <v>341</v>
      </c>
      <c r="E428" s="9" t="s">
        <v>36</v>
      </c>
      <c r="F428" s="10">
        <v>1422.8</v>
      </c>
      <c r="G428" s="10">
        <v>1336.7840000000001</v>
      </c>
      <c r="H428" s="10">
        <v>1367.8720000000001</v>
      </c>
      <c r="I428" s="4"/>
    </row>
    <row r="429" spans="1:9" ht="59.25" customHeight="1" outlineLevel="6" x14ac:dyDescent="0.3">
      <c r="A429" s="8" t="s">
        <v>37</v>
      </c>
      <c r="B429" s="9" t="s">
        <v>339</v>
      </c>
      <c r="C429" s="9" t="s">
        <v>26</v>
      </c>
      <c r="D429" s="9" t="s">
        <v>341</v>
      </c>
      <c r="E429" s="9" t="s">
        <v>38</v>
      </c>
      <c r="F429" s="10">
        <f>F430</f>
        <v>131.6</v>
      </c>
      <c r="G429" s="10">
        <f>G430</f>
        <v>0</v>
      </c>
      <c r="H429" s="10">
        <f>H430</f>
        <v>0</v>
      </c>
      <c r="I429" s="4"/>
    </row>
    <row r="430" spans="1:9" ht="75.75" customHeight="1" outlineLevel="7" x14ac:dyDescent="0.3">
      <c r="A430" s="8" t="s">
        <v>39</v>
      </c>
      <c r="B430" s="9" t="s">
        <v>339</v>
      </c>
      <c r="C430" s="9" t="s">
        <v>26</v>
      </c>
      <c r="D430" s="9" t="s">
        <v>341</v>
      </c>
      <c r="E430" s="9" t="s">
        <v>40</v>
      </c>
      <c r="F430" s="10">
        <v>131.6</v>
      </c>
      <c r="G430" s="10">
        <v>0</v>
      </c>
      <c r="H430" s="10">
        <v>0</v>
      </c>
      <c r="I430" s="4"/>
    </row>
    <row r="431" spans="1:9" ht="94.5" customHeight="1" outlineLevel="4" x14ac:dyDescent="0.3">
      <c r="A431" s="8" t="s">
        <v>342</v>
      </c>
      <c r="B431" s="9" t="s">
        <v>339</v>
      </c>
      <c r="C431" s="9" t="s">
        <v>26</v>
      </c>
      <c r="D431" s="9" t="s">
        <v>343</v>
      </c>
      <c r="E431" s="9" t="s">
        <v>22</v>
      </c>
      <c r="F431" s="10">
        <f>F432+F435</f>
        <v>3054.6289999999999</v>
      </c>
      <c r="G431" s="10">
        <f>G432+G435</f>
        <v>3034</v>
      </c>
      <c r="H431" s="10">
        <f>H432+H435</f>
        <v>3034</v>
      </c>
      <c r="I431" s="4"/>
    </row>
    <row r="432" spans="1:9" ht="24.75" customHeight="1" outlineLevel="5" x14ac:dyDescent="0.3">
      <c r="A432" s="8" t="s">
        <v>44</v>
      </c>
      <c r="B432" s="9" t="s">
        <v>339</v>
      </c>
      <c r="C432" s="9" t="s">
        <v>26</v>
      </c>
      <c r="D432" s="9" t="s">
        <v>344</v>
      </c>
      <c r="E432" s="9" t="s">
        <v>22</v>
      </c>
      <c r="F432" s="10">
        <f t="shared" ref="F432:H433" si="78">F433</f>
        <v>3034</v>
      </c>
      <c r="G432" s="10">
        <f t="shared" si="78"/>
        <v>3034</v>
      </c>
      <c r="H432" s="10">
        <f t="shared" si="78"/>
        <v>3034</v>
      </c>
      <c r="I432" s="4"/>
    </row>
    <row r="433" spans="1:9" ht="142.5" customHeight="1" outlineLevel="6" x14ac:dyDescent="0.3">
      <c r="A433" s="8" t="s">
        <v>33</v>
      </c>
      <c r="B433" s="9" t="s">
        <v>339</v>
      </c>
      <c r="C433" s="9" t="s">
        <v>26</v>
      </c>
      <c r="D433" s="9" t="s">
        <v>344</v>
      </c>
      <c r="E433" s="9" t="s">
        <v>34</v>
      </c>
      <c r="F433" s="10">
        <f t="shared" si="78"/>
        <v>3034</v>
      </c>
      <c r="G433" s="10">
        <f t="shared" si="78"/>
        <v>3034</v>
      </c>
      <c r="H433" s="10">
        <f t="shared" si="78"/>
        <v>3034</v>
      </c>
      <c r="I433" s="4"/>
    </row>
    <row r="434" spans="1:9" ht="63.75" customHeight="1" outlineLevel="7" x14ac:dyDescent="0.3">
      <c r="A434" s="8" t="s">
        <v>35</v>
      </c>
      <c r="B434" s="9" t="s">
        <v>339</v>
      </c>
      <c r="C434" s="9" t="s">
        <v>26</v>
      </c>
      <c r="D434" s="9" t="s">
        <v>344</v>
      </c>
      <c r="E434" s="9" t="s">
        <v>36</v>
      </c>
      <c r="F434" s="10">
        <v>3034</v>
      </c>
      <c r="G434" s="10">
        <v>3034</v>
      </c>
      <c r="H434" s="10">
        <v>3034</v>
      </c>
      <c r="I434" s="4"/>
    </row>
    <row r="435" spans="1:9" ht="82.5" customHeight="1" outlineLevel="7" x14ac:dyDescent="0.3">
      <c r="A435" s="8" t="s">
        <v>54</v>
      </c>
      <c r="B435" s="9" t="s">
        <v>339</v>
      </c>
      <c r="C435" s="9" t="s">
        <v>26</v>
      </c>
      <c r="D435" s="11" t="s">
        <v>345</v>
      </c>
      <c r="E435" s="9" t="s">
        <v>22</v>
      </c>
      <c r="F435" s="10">
        <f t="shared" ref="F435:H436" si="79">F436</f>
        <v>20.629000000000001</v>
      </c>
      <c r="G435" s="10">
        <f t="shared" si="79"/>
        <v>0</v>
      </c>
      <c r="H435" s="10">
        <f t="shared" si="79"/>
        <v>0</v>
      </c>
      <c r="I435" s="4"/>
    </row>
    <row r="436" spans="1:9" ht="138.75" customHeight="1" outlineLevel="7" x14ac:dyDescent="0.3">
      <c r="A436" s="8" t="s">
        <v>33</v>
      </c>
      <c r="B436" s="9" t="s">
        <v>339</v>
      </c>
      <c r="C436" s="9" t="s">
        <v>26</v>
      </c>
      <c r="D436" s="11" t="s">
        <v>345</v>
      </c>
      <c r="E436" s="9" t="s">
        <v>34</v>
      </c>
      <c r="F436" s="10">
        <f t="shared" si="79"/>
        <v>20.629000000000001</v>
      </c>
      <c r="G436" s="10">
        <f t="shared" si="79"/>
        <v>0</v>
      </c>
      <c r="H436" s="10">
        <f t="shared" si="79"/>
        <v>0</v>
      </c>
      <c r="I436" s="4"/>
    </row>
    <row r="437" spans="1:9" ht="65.25" customHeight="1" outlineLevel="7" x14ac:dyDescent="0.3">
      <c r="A437" s="8" t="s">
        <v>35</v>
      </c>
      <c r="B437" s="9" t="s">
        <v>339</v>
      </c>
      <c r="C437" s="9" t="s">
        <v>26</v>
      </c>
      <c r="D437" s="11" t="s">
        <v>345</v>
      </c>
      <c r="E437" s="9" t="s">
        <v>36</v>
      </c>
      <c r="F437" s="10">
        <v>20.629000000000001</v>
      </c>
      <c r="G437" s="10">
        <v>0</v>
      </c>
      <c r="H437" s="10">
        <v>0</v>
      </c>
      <c r="I437" s="4"/>
    </row>
    <row r="438" spans="1:9" ht="26.25" customHeight="1" outlineLevel="1" x14ac:dyDescent="0.3">
      <c r="A438" s="8" t="s">
        <v>184</v>
      </c>
      <c r="B438" s="9" t="s">
        <v>339</v>
      </c>
      <c r="C438" s="9" t="s">
        <v>185</v>
      </c>
      <c r="D438" s="9" t="s">
        <v>21</v>
      </c>
      <c r="E438" s="9" t="s">
        <v>22</v>
      </c>
      <c r="F438" s="10">
        <f>F439+F470+F520+F540</f>
        <v>1044401.4336699999</v>
      </c>
      <c r="G438" s="10">
        <f>G439+G470+G520+G540</f>
        <v>1035478.61119</v>
      </c>
      <c r="H438" s="10">
        <f>H439+H470+H520+H540</f>
        <v>1022599.54385</v>
      </c>
      <c r="I438" s="4"/>
    </row>
    <row r="439" spans="1:9" ht="21.75" customHeight="1" outlineLevel="2" x14ac:dyDescent="0.3">
      <c r="A439" s="8" t="s">
        <v>346</v>
      </c>
      <c r="B439" s="9" t="s">
        <v>339</v>
      </c>
      <c r="C439" s="9" t="s">
        <v>347</v>
      </c>
      <c r="D439" s="9" t="s">
        <v>21</v>
      </c>
      <c r="E439" s="9" t="s">
        <v>22</v>
      </c>
      <c r="F439" s="10">
        <f>F442+F455+F458+F464+F467+F445+F461+F451+F448</f>
        <v>359343.23130999994</v>
      </c>
      <c r="G439" s="10">
        <f>G442+G455+G458+G464+G467+G445+G461+G451+G448</f>
        <v>315395.40000000002</v>
      </c>
      <c r="H439" s="10">
        <f>H442+H455+H458+H464+H467+H445+H461+H451+H448</f>
        <v>295530.40000000002</v>
      </c>
      <c r="I439" s="4"/>
    </row>
    <row r="440" spans="1:9" ht="84" customHeight="1" outlineLevel="3" x14ac:dyDescent="0.3">
      <c r="A440" s="8" t="s">
        <v>27</v>
      </c>
      <c r="B440" s="9" t="s">
        <v>339</v>
      </c>
      <c r="C440" s="9" t="s">
        <v>347</v>
      </c>
      <c r="D440" s="9" t="s">
        <v>28</v>
      </c>
      <c r="E440" s="9" t="s">
        <v>22</v>
      </c>
      <c r="F440" s="10">
        <f>F441+F454</f>
        <v>359343.23130999994</v>
      </c>
      <c r="G440" s="10">
        <f>G441+G454</f>
        <v>315395.40000000002</v>
      </c>
      <c r="H440" s="10">
        <f>H441+H454</f>
        <v>295530.40000000002</v>
      </c>
      <c r="I440" s="4"/>
    </row>
    <row r="441" spans="1:9" ht="42" customHeight="1" outlineLevel="4" x14ac:dyDescent="0.3">
      <c r="A441" s="8" t="s">
        <v>348</v>
      </c>
      <c r="B441" s="9" t="s">
        <v>339</v>
      </c>
      <c r="C441" s="9" t="s">
        <v>347</v>
      </c>
      <c r="D441" s="9" t="s">
        <v>349</v>
      </c>
      <c r="E441" s="9" t="s">
        <v>22</v>
      </c>
      <c r="F441" s="10">
        <f>F442+F445+F451+F448</f>
        <v>73896.414309999993</v>
      </c>
      <c r="G441" s="10">
        <f>G442+G445+G451+G448</f>
        <v>20000</v>
      </c>
      <c r="H441" s="10">
        <f>H442+H445+H451+H448</f>
        <v>0</v>
      </c>
      <c r="I441" s="4"/>
    </row>
    <row r="442" spans="1:9" ht="120" customHeight="1" outlineLevel="5" x14ac:dyDescent="0.3">
      <c r="A442" s="8" t="s">
        <v>350</v>
      </c>
      <c r="B442" s="9" t="s">
        <v>339</v>
      </c>
      <c r="C442" s="9" t="s">
        <v>347</v>
      </c>
      <c r="D442" s="9" t="s">
        <v>351</v>
      </c>
      <c r="E442" s="9" t="s">
        <v>22</v>
      </c>
      <c r="F442" s="10">
        <f t="shared" ref="F442:H443" si="80">F443</f>
        <v>57507.363799999999</v>
      </c>
      <c r="G442" s="10">
        <f t="shared" si="80"/>
        <v>0</v>
      </c>
      <c r="H442" s="10">
        <f t="shared" si="80"/>
        <v>0</v>
      </c>
      <c r="I442" s="4"/>
    </row>
    <row r="443" spans="1:9" ht="79.5" customHeight="1" outlineLevel="6" x14ac:dyDescent="0.3">
      <c r="A443" s="8" t="s">
        <v>264</v>
      </c>
      <c r="B443" s="9" t="s">
        <v>339</v>
      </c>
      <c r="C443" s="9" t="s">
        <v>347</v>
      </c>
      <c r="D443" s="9" t="s">
        <v>351</v>
      </c>
      <c r="E443" s="9" t="s">
        <v>265</v>
      </c>
      <c r="F443" s="10">
        <f t="shared" si="80"/>
        <v>57507.363799999999</v>
      </c>
      <c r="G443" s="10">
        <f t="shared" si="80"/>
        <v>0</v>
      </c>
      <c r="H443" s="10">
        <f t="shared" si="80"/>
        <v>0</v>
      </c>
      <c r="I443" s="4"/>
    </row>
    <row r="444" spans="1:9" ht="18" outlineLevel="7" x14ac:dyDescent="0.3">
      <c r="A444" s="8" t="s">
        <v>288</v>
      </c>
      <c r="B444" s="9" t="s">
        <v>339</v>
      </c>
      <c r="C444" s="9" t="s">
        <v>347</v>
      </c>
      <c r="D444" s="9" t="s">
        <v>351</v>
      </c>
      <c r="E444" s="9" t="s">
        <v>289</v>
      </c>
      <c r="F444" s="10">
        <v>57507.363799999999</v>
      </c>
      <c r="G444" s="10">
        <v>0</v>
      </c>
      <c r="H444" s="10">
        <v>0</v>
      </c>
      <c r="I444" s="4"/>
    </row>
    <row r="445" spans="1:9" ht="117.75" customHeight="1" outlineLevel="7" x14ac:dyDescent="0.3">
      <c r="A445" s="8" t="s">
        <v>350</v>
      </c>
      <c r="B445" s="9" t="s">
        <v>339</v>
      </c>
      <c r="C445" s="9" t="s">
        <v>347</v>
      </c>
      <c r="D445" s="9" t="s">
        <v>352</v>
      </c>
      <c r="E445" s="9" t="s">
        <v>22</v>
      </c>
      <c r="F445" s="10">
        <f t="shared" ref="F445:H446" si="81">F446</f>
        <v>6389.05051</v>
      </c>
      <c r="G445" s="10">
        <f t="shared" si="81"/>
        <v>0</v>
      </c>
      <c r="H445" s="10">
        <f t="shared" si="81"/>
        <v>0</v>
      </c>
      <c r="I445" s="4"/>
    </row>
    <row r="446" spans="1:9" ht="78.75" customHeight="1" outlineLevel="7" x14ac:dyDescent="0.3">
      <c r="A446" s="8" t="s">
        <v>264</v>
      </c>
      <c r="B446" s="9" t="s">
        <v>339</v>
      </c>
      <c r="C446" s="9" t="s">
        <v>347</v>
      </c>
      <c r="D446" s="9" t="s">
        <v>352</v>
      </c>
      <c r="E446" s="9" t="s">
        <v>265</v>
      </c>
      <c r="F446" s="10">
        <f t="shared" si="81"/>
        <v>6389.05051</v>
      </c>
      <c r="G446" s="10">
        <f t="shared" si="81"/>
        <v>0</v>
      </c>
      <c r="H446" s="10">
        <f t="shared" si="81"/>
        <v>0</v>
      </c>
      <c r="I446" s="4"/>
    </row>
    <row r="447" spans="1:9" ht="18" outlineLevel="7" x14ac:dyDescent="0.3">
      <c r="A447" s="8" t="s">
        <v>288</v>
      </c>
      <c r="B447" s="9" t="s">
        <v>339</v>
      </c>
      <c r="C447" s="9" t="s">
        <v>347</v>
      </c>
      <c r="D447" s="9" t="s">
        <v>352</v>
      </c>
      <c r="E447" s="9" t="s">
        <v>289</v>
      </c>
      <c r="F447" s="10">
        <v>6389.05051</v>
      </c>
      <c r="G447" s="10">
        <v>0</v>
      </c>
      <c r="H447" s="10">
        <v>0</v>
      </c>
      <c r="I447" s="4"/>
    </row>
    <row r="448" spans="1:9" ht="136.5" customHeight="1" outlineLevel="7" x14ac:dyDescent="0.3">
      <c r="A448" s="8" t="s">
        <v>353</v>
      </c>
      <c r="B448" s="9" t="s">
        <v>339</v>
      </c>
      <c r="C448" s="9" t="s">
        <v>347</v>
      </c>
      <c r="D448" s="9" t="s">
        <v>354</v>
      </c>
      <c r="E448" s="9" t="s">
        <v>22</v>
      </c>
      <c r="F448" s="10">
        <f t="shared" ref="F448:H449" si="82">F449</f>
        <v>9300</v>
      </c>
      <c r="G448" s="10">
        <f t="shared" si="82"/>
        <v>20000</v>
      </c>
      <c r="H448" s="10">
        <f t="shared" si="82"/>
        <v>0</v>
      </c>
      <c r="I448" s="4"/>
    </row>
    <row r="449" spans="1:9" ht="80.25" customHeight="1" outlineLevel="7" x14ac:dyDescent="0.3">
      <c r="A449" s="8" t="s">
        <v>264</v>
      </c>
      <c r="B449" s="9" t="s">
        <v>339</v>
      </c>
      <c r="C449" s="9" t="s">
        <v>347</v>
      </c>
      <c r="D449" s="9" t="s">
        <v>354</v>
      </c>
      <c r="E449" s="9" t="s">
        <v>265</v>
      </c>
      <c r="F449" s="10">
        <f t="shared" si="82"/>
        <v>9300</v>
      </c>
      <c r="G449" s="10">
        <f t="shared" si="82"/>
        <v>20000</v>
      </c>
      <c r="H449" s="10">
        <f t="shared" si="82"/>
        <v>0</v>
      </c>
      <c r="I449" s="4"/>
    </row>
    <row r="450" spans="1:9" ht="31.5" customHeight="1" outlineLevel="7" x14ac:dyDescent="0.3">
      <c r="A450" s="8" t="s">
        <v>288</v>
      </c>
      <c r="B450" s="9" t="s">
        <v>339</v>
      </c>
      <c r="C450" s="9" t="s">
        <v>347</v>
      </c>
      <c r="D450" s="9" t="s">
        <v>354</v>
      </c>
      <c r="E450" s="9" t="s">
        <v>289</v>
      </c>
      <c r="F450" s="10">
        <v>9300</v>
      </c>
      <c r="G450" s="10">
        <v>20000</v>
      </c>
      <c r="H450" s="10">
        <v>0</v>
      </c>
      <c r="I450" s="4"/>
    </row>
    <row r="451" spans="1:9" ht="126" outlineLevel="7" x14ac:dyDescent="0.3">
      <c r="A451" s="8" t="s">
        <v>353</v>
      </c>
      <c r="B451" s="9" t="s">
        <v>339</v>
      </c>
      <c r="C451" s="9" t="s">
        <v>347</v>
      </c>
      <c r="D451" s="9" t="s">
        <v>355</v>
      </c>
      <c r="E451" s="9" t="s">
        <v>22</v>
      </c>
      <c r="F451" s="10">
        <f t="shared" ref="F451:H452" si="83">F452</f>
        <v>700</v>
      </c>
      <c r="G451" s="10">
        <f t="shared" si="83"/>
        <v>0</v>
      </c>
      <c r="H451" s="10">
        <f t="shared" si="83"/>
        <v>0</v>
      </c>
      <c r="I451" s="4"/>
    </row>
    <row r="452" spans="1:9" ht="58.5" customHeight="1" outlineLevel="7" x14ac:dyDescent="0.3">
      <c r="A452" s="8" t="s">
        <v>264</v>
      </c>
      <c r="B452" s="9" t="s">
        <v>339</v>
      </c>
      <c r="C452" s="9" t="s">
        <v>347</v>
      </c>
      <c r="D452" s="9" t="s">
        <v>355</v>
      </c>
      <c r="E452" s="9" t="s">
        <v>265</v>
      </c>
      <c r="F452" s="10">
        <f t="shared" si="83"/>
        <v>700</v>
      </c>
      <c r="G452" s="10">
        <f t="shared" si="83"/>
        <v>0</v>
      </c>
      <c r="H452" s="10">
        <f t="shared" si="83"/>
        <v>0</v>
      </c>
      <c r="I452" s="4"/>
    </row>
    <row r="453" spans="1:9" ht="18" outlineLevel="7" x14ac:dyDescent="0.3">
      <c r="A453" s="8" t="s">
        <v>288</v>
      </c>
      <c r="B453" s="9" t="s">
        <v>339</v>
      </c>
      <c r="C453" s="9" t="s">
        <v>347</v>
      </c>
      <c r="D453" s="9" t="s">
        <v>355</v>
      </c>
      <c r="E453" s="9" t="s">
        <v>289</v>
      </c>
      <c r="F453" s="10">
        <v>700</v>
      </c>
      <c r="G453" s="10">
        <v>0</v>
      </c>
      <c r="H453" s="10">
        <v>0</v>
      </c>
      <c r="I453" s="4"/>
    </row>
    <row r="454" spans="1:9" ht="82.5" customHeight="1" outlineLevel="4" x14ac:dyDescent="0.3">
      <c r="A454" s="8" t="s">
        <v>356</v>
      </c>
      <c r="B454" s="9" t="s">
        <v>339</v>
      </c>
      <c r="C454" s="9" t="s">
        <v>347</v>
      </c>
      <c r="D454" s="9" t="s">
        <v>357</v>
      </c>
      <c r="E454" s="9" t="s">
        <v>22</v>
      </c>
      <c r="F454" s="10">
        <f>F455+F458+F464+F467+F461</f>
        <v>285446.81699999998</v>
      </c>
      <c r="G454" s="10">
        <f>G455+G458+G464+G467+G461</f>
        <v>295395.40000000002</v>
      </c>
      <c r="H454" s="10">
        <f>H455+H458+H464+H467+H461</f>
        <v>295530.40000000002</v>
      </c>
      <c r="I454" s="4"/>
    </row>
    <row r="455" spans="1:9" ht="90" outlineLevel="5" x14ac:dyDescent="0.3">
      <c r="A455" s="8" t="s">
        <v>358</v>
      </c>
      <c r="B455" s="9" t="s">
        <v>339</v>
      </c>
      <c r="C455" s="9" t="s">
        <v>347</v>
      </c>
      <c r="D455" s="9" t="s">
        <v>359</v>
      </c>
      <c r="E455" s="9" t="s">
        <v>22</v>
      </c>
      <c r="F455" s="10">
        <f t="shared" ref="F455:H456" si="84">F456</f>
        <v>64845.417000000001</v>
      </c>
      <c r="G455" s="10">
        <f t="shared" si="84"/>
        <v>65680.399999999994</v>
      </c>
      <c r="H455" s="10">
        <f t="shared" si="84"/>
        <v>65680.399999999994</v>
      </c>
      <c r="I455" s="4"/>
    </row>
    <row r="456" spans="1:9" ht="79.5" customHeight="1" outlineLevel="6" x14ac:dyDescent="0.3">
      <c r="A456" s="8" t="s">
        <v>264</v>
      </c>
      <c r="B456" s="9" t="s">
        <v>339</v>
      </c>
      <c r="C456" s="9" t="s">
        <v>347</v>
      </c>
      <c r="D456" s="9" t="s">
        <v>359</v>
      </c>
      <c r="E456" s="9" t="s">
        <v>265</v>
      </c>
      <c r="F456" s="10">
        <f t="shared" si="84"/>
        <v>64845.417000000001</v>
      </c>
      <c r="G456" s="10">
        <f t="shared" si="84"/>
        <v>65680.399999999994</v>
      </c>
      <c r="H456" s="10">
        <f t="shared" si="84"/>
        <v>65680.399999999994</v>
      </c>
      <c r="I456" s="4"/>
    </row>
    <row r="457" spans="1:9" ht="25.5" customHeight="1" outlineLevel="7" x14ac:dyDescent="0.3">
      <c r="A457" s="8" t="s">
        <v>288</v>
      </c>
      <c r="B457" s="9" t="s">
        <v>339</v>
      </c>
      <c r="C457" s="9" t="s">
        <v>347</v>
      </c>
      <c r="D457" s="9" t="s">
        <v>359</v>
      </c>
      <c r="E457" s="9" t="s">
        <v>289</v>
      </c>
      <c r="F457" s="10">
        <v>64845.417000000001</v>
      </c>
      <c r="G457" s="10">
        <v>65680.399999999994</v>
      </c>
      <c r="H457" s="10">
        <v>65680.399999999994</v>
      </c>
      <c r="I457" s="4"/>
    </row>
    <row r="458" spans="1:9" ht="65.25" customHeight="1" outlineLevel="5" x14ac:dyDescent="0.3">
      <c r="A458" s="8" t="s">
        <v>360</v>
      </c>
      <c r="B458" s="9" t="s">
        <v>339</v>
      </c>
      <c r="C458" s="9" t="s">
        <v>347</v>
      </c>
      <c r="D458" s="9" t="s">
        <v>361</v>
      </c>
      <c r="E458" s="9" t="s">
        <v>22</v>
      </c>
      <c r="F458" s="10">
        <f t="shared" ref="F458:H459" si="85">F459</f>
        <v>2800</v>
      </c>
      <c r="G458" s="10">
        <f t="shared" si="85"/>
        <v>800</v>
      </c>
      <c r="H458" s="10">
        <f t="shared" si="85"/>
        <v>800</v>
      </c>
      <c r="I458" s="4"/>
    </row>
    <row r="459" spans="1:9" ht="72" outlineLevel="6" x14ac:dyDescent="0.3">
      <c r="A459" s="8" t="s">
        <v>264</v>
      </c>
      <c r="B459" s="9" t="s">
        <v>339</v>
      </c>
      <c r="C459" s="9" t="s">
        <v>347</v>
      </c>
      <c r="D459" s="9" t="s">
        <v>361</v>
      </c>
      <c r="E459" s="9" t="s">
        <v>265</v>
      </c>
      <c r="F459" s="10">
        <f t="shared" si="85"/>
        <v>2800</v>
      </c>
      <c r="G459" s="10">
        <f t="shared" si="85"/>
        <v>800</v>
      </c>
      <c r="H459" s="10">
        <f t="shared" si="85"/>
        <v>800</v>
      </c>
      <c r="I459" s="4"/>
    </row>
    <row r="460" spans="1:9" ht="24.75" customHeight="1" outlineLevel="7" x14ac:dyDescent="0.3">
      <c r="A460" s="8" t="s">
        <v>288</v>
      </c>
      <c r="B460" s="9" t="s">
        <v>339</v>
      </c>
      <c r="C460" s="9" t="s">
        <v>347</v>
      </c>
      <c r="D460" s="9" t="s">
        <v>361</v>
      </c>
      <c r="E460" s="9" t="s">
        <v>289</v>
      </c>
      <c r="F460" s="10">
        <v>2800</v>
      </c>
      <c r="G460" s="10">
        <v>800</v>
      </c>
      <c r="H460" s="10">
        <v>800</v>
      </c>
      <c r="I460" s="4"/>
    </row>
    <row r="461" spans="1:9" ht="46.5" hidden="1" customHeight="1" outlineLevel="7" x14ac:dyDescent="0.3">
      <c r="A461" s="8" t="s">
        <v>362</v>
      </c>
      <c r="B461" s="9" t="s">
        <v>339</v>
      </c>
      <c r="C461" s="9" t="s">
        <v>347</v>
      </c>
      <c r="D461" s="11" t="s">
        <v>363</v>
      </c>
      <c r="E461" s="9" t="s">
        <v>22</v>
      </c>
      <c r="F461" s="10">
        <f t="shared" ref="F461:H462" si="86">F462</f>
        <v>0</v>
      </c>
      <c r="G461" s="10">
        <f t="shared" si="86"/>
        <v>0</v>
      </c>
      <c r="H461" s="10">
        <f t="shared" si="86"/>
        <v>0</v>
      </c>
      <c r="I461" s="4"/>
    </row>
    <row r="462" spans="1:9" ht="78" hidden="1" customHeight="1" outlineLevel="7" x14ac:dyDescent="0.3">
      <c r="A462" s="8" t="s">
        <v>264</v>
      </c>
      <c r="B462" s="9" t="s">
        <v>339</v>
      </c>
      <c r="C462" s="9" t="s">
        <v>347</v>
      </c>
      <c r="D462" s="11" t="s">
        <v>363</v>
      </c>
      <c r="E462" s="9" t="s">
        <v>265</v>
      </c>
      <c r="F462" s="10">
        <f t="shared" si="86"/>
        <v>0</v>
      </c>
      <c r="G462" s="10">
        <f t="shared" si="86"/>
        <v>0</v>
      </c>
      <c r="H462" s="10">
        <f t="shared" si="86"/>
        <v>0</v>
      </c>
      <c r="I462" s="4"/>
    </row>
    <row r="463" spans="1:9" ht="29.25" hidden="1" customHeight="1" outlineLevel="7" x14ac:dyDescent="0.3">
      <c r="A463" s="8" t="s">
        <v>288</v>
      </c>
      <c r="B463" s="9" t="s">
        <v>339</v>
      </c>
      <c r="C463" s="9" t="s">
        <v>347</v>
      </c>
      <c r="D463" s="11" t="s">
        <v>363</v>
      </c>
      <c r="E463" s="9" t="s">
        <v>289</v>
      </c>
      <c r="F463" s="10"/>
      <c r="G463" s="10">
        <v>0</v>
      </c>
      <c r="H463" s="10">
        <v>0</v>
      </c>
      <c r="I463" s="4"/>
    </row>
    <row r="464" spans="1:9" ht="97.5" customHeight="1" outlineLevel="5" collapsed="1" x14ac:dyDescent="0.3">
      <c r="A464" s="8" t="s">
        <v>294</v>
      </c>
      <c r="B464" s="9" t="s">
        <v>339</v>
      </c>
      <c r="C464" s="9" t="s">
        <v>347</v>
      </c>
      <c r="D464" s="9" t="s">
        <v>364</v>
      </c>
      <c r="E464" s="9" t="s">
        <v>22</v>
      </c>
      <c r="F464" s="10">
        <f t="shared" ref="F464:H465" si="87">F465</f>
        <v>5820</v>
      </c>
      <c r="G464" s="10">
        <f t="shared" si="87"/>
        <v>5820</v>
      </c>
      <c r="H464" s="10">
        <f t="shared" si="87"/>
        <v>5955</v>
      </c>
      <c r="I464" s="4"/>
    </row>
    <row r="465" spans="1:9" ht="78" customHeight="1" outlineLevel="6" x14ac:dyDescent="0.3">
      <c r="A465" s="8" t="s">
        <v>264</v>
      </c>
      <c r="B465" s="9" t="s">
        <v>339</v>
      </c>
      <c r="C465" s="9" t="s">
        <v>347</v>
      </c>
      <c r="D465" s="9" t="s">
        <v>364</v>
      </c>
      <c r="E465" s="9" t="s">
        <v>265</v>
      </c>
      <c r="F465" s="10">
        <f t="shared" si="87"/>
        <v>5820</v>
      </c>
      <c r="G465" s="10">
        <f t="shared" si="87"/>
        <v>5820</v>
      </c>
      <c r="H465" s="10">
        <f t="shared" si="87"/>
        <v>5955</v>
      </c>
      <c r="I465" s="4"/>
    </row>
    <row r="466" spans="1:9" ht="24" customHeight="1" outlineLevel="7" x14ac:dyDescent="0.3">
      <c r="A466" s="8" t="s">
        <v>288</v>
      </c>
      <c r="B466" s="9" t="s">
        <v>339</v>
      </c>
      <c r="C466" s="9" t="s">
        <v>347</v>
      </c>
      <c r="D466" s="9" t="s">
        <v>364</v>
      </c>
      <c r="E466" s="9" t="s">
        <v>289</v>
      </c>
      <c r="F466" s="10">
        <v>5820</v>
      </c>
      <c r="G466" s="10">
        <v>5820</v>
      </c>
      <c r="H466" s="10">
        <v>5955</v>
      </c>
      <c r="I466" s="4"/>
    </row>
    <row r="467" spans="1:9" ht="288" customHeight="1" outlineLevel="5" x14ac:dyDescent="0.3">
      <c r="A467" s="8" t="s">
        <v>365</v>
      </c>
      <c r="B467" s="9" t="s">
        <v>339</v>
      </c>
      <c r="C467" s="9" t="s">
        <v>347</v>
      </c>
      <c r="D467" s="9" t="s">
        <v>366</v>
      </c>
      <c r="E467" s="9" t="s">
        <v>22</v>
      </c>
      <c r="F467" s="10">
        <f t="shared" ref="F467:H468" si="88">F468</f>
        <v>211981.4</v>
      </c>
      <c r="G467" s="10">
        <f t="shared" si="88"/>
        <v>223095</v>
      </c>
      <c r="H467" s="10">
        <f t="shared" si="88"/>
        <v>223095</v>
      </c>
      <c r="I467" s="4"/>
    </row>
    <row r="468" spans="1:9" ht="78" customHeight="1" outlineLevel="6" x14ac:dyDescent="0.3">
      <c r="A468" s="8" t="s">
        <v>264</v>
      </c>
      <c r="B468" s="9" t="s">
        <v>339</v>
      </c>
      <c r="C468" s="9" t="s">
        <v>347</v>
      </c>
      <c r="D468" s="9" t="s">
        <v>366</v>
      </c>
      <c r="E468" s="9" t="s">
        <v>265</v>
      </c>
      <c r="F468" s="10">
        <f t="shared" si="88"/>
        <v>211981.4</v>
      </c>
      <c r="G468" s="10">
        <f t="shared" si="88"/>
        <v>223095</v>
      </c>
      <c r="H468" s="10">
        <f t="shared" si="88"/>
        <v>223095</v>
      </c>
      <c r="I468" s="4"/>
    </row>
    <row r="469" spans="1:9" ht="35.25" customHeight="1" outlineLevel="7" x14ac:dyDescent="0.3">
      <c r="A469" s="8" t="s">
        <v>288</v>
      </c>
      <c r="B469" s="9" t="s">
        <v>339</v>
      </c>
      <c r="C469" s="9" t="s">
        <v>347</v>
      </c>
      <c r="D469" s="9" t="s">
        <v>366</v>
      </c>
      <c r="E469" s="9" t="s">
        <v>289</v>
      </c>
      <c r="F469" s="10">
        <v>211981.4</v>
      </c>
      <c r="G469" s="10">
        <v>223095</v>
      </c>
      <c r="H469" s="10">
        <v>223095</v>
      </c>
      <c r="I469" s="4"/>
    </row>
    <row r="470" spans="1:9" ht="34.5" customHeight="1" outlineLevel="2" x14ac:dyDescent="0.3">
      <c r="A470" s="8" t="s">
        <v>367</v>
      </c>
      <c r="B470" s="9" t="s">
        <v>339</v>
      </c>
      <c r="C470" s="9" t="s">
        <v>368</v>
      </c>
      <c r="D470" s="9" t="s">
        <v>21</v>
      </c>
      <c r="E470" s="9" t="s">
        <v>22</v>
      </c>
      <c r="F470" s="10">
        <f>F489+F493+F496+F505+F508+F511+F514+F517+F499+F502+F473+F478+F483</f>
        <v>598771.93625999999</v>
      </c>
      <c r="G470" s="10">
        <f>G489+G493+G496+G505+G508+G511+G514+G517+G499+G502+G473+G478+G483</f>
        <v>633406.31401999993</v>
      </c>
      <c r="H470" s="10">
        <f>H489+H493+H496+H505+H508+H511+H514+H517+H499+H502+H473+H478+H483</f>
        <v>640335.17596999998</v>
      </c>
      <c r="I470" s="4"/>
    </row>
    <row r="471" spans="1:9" ht="79.5" customHeight="1" outlineLevel="3" x14ac:dyDescent="0.3">
      <c r="A471" s="8" t="s">
        <v>27</v>
      </c>
      <c r="B471" s="9" t="s">
        <v>339</v>
      </c>
      <c r="C471" s="9" t="s">
        <v>368</v>
      </c>
      <c r="D471" s="9" t="s">
        <v>28</v>
      </c>
      <c r="E471" s="9" t="s">
        <v>22</v>
      </c>
      <c r="F471" s="10">
        <f>F488+F492+F472</f>
        <v>598771.93625999999</v>
      </c>
      <c r="G471" s="10">
        <f>G488+G492</f>
        <v>633406.31402000005</v>
      </c>
      <c r="H471" s="10">
        <f>H488+H492</f>
        <v>640335.17596999998</v>
      </c>
      <c r="I471" s="4"/>
    </row>
    <row r="472" spans="1:9" ht="37.5" customHeight="1" outlineLevel="3" x14ac:dyDescent="0.3">
      <c r="A472" s="8" t="s">
        <v>369</v>
      </c>
      <c r="B472" s="9" t="s">
        <v>339</v>
      </c>
      <c r="C472" s="9" t="s">
        <v>368</v>
      </c>
      <c r="D472" s="9" t="s">
        <v>370</v>
      </c>
      <c r="E472" s="11" t="s">
        <v>22</v>
      </c>
      <c r="F472" s="10">
        <f>F473+F478+F483</f>
        <v>4363.4671400000007</v>
      </c>
      <c r="G472" s="10">
        <f>G473+G478+G483</f>
        <v>0</v>
      </c>
      <c r="H472" s="10">
        <f>H473+H478+H483</f>
        <v>0</v>
      </c>
      <c r="I472" s="4"/>
    </row>
    <row r="473" spans="1:9" ht="101.25" customHeight="1" outlineLevel="3" x14ac:dyDescent="0.3">
      <c r="A473" s="8" t="s">
        <v>371</v>
      </c>
      <c r="B473" s="9" t="s">
        <v>339</v>
      </c>
      <c r="C473" s="9" t="s">
        <v>368</v>
      </c>
      <c r="D473" s="9" t="s">
        <v>372</v>
      </c>
      <c r="E473" s="11" t="s">
        <v>22</v>
      </c>
      <c r="F473" s="10">
        <f>F474+F476</f>
        <v>1324.8812800000001</v>
      </c>
      <c r="G473" s="10">
        <f t="shared" ref="F473:H474" si="89">G474</f>
        <v>0</v>
      </c>
      <c r="H473" s="10">
        <f t="shared" si="89"/>
        <v>0</v>
      </c>
      <c r="I473" s="4"/>
    </row>
    <row r="474" spans="1:9" ht="63" customHeight="1" outlineLevel="3" x14ac:dyDescent="0.3">
      <c r="A474" s="8" t="s">
        <v>37</v>
      </c>
      <c r="B474" s="9" t="s">
        <v>339</v>
      </c>
      <c r="C474" s="9" t="s">
        <v>368</v>
      </c>
      <c r="D474" s="9" t="s">
        <v>372</v>
      </c>
      <c r="E474" s="9">
        <v>200</v>
      </c>
      <c r="F474" s="10">
        <f t="shared" si="89"/>
        <v>109.39469</v>
      </c>
      <c r="G474" s="10">
        <f t="shared" si="89"/>
        <v>0</v>
      </c>
      <c r="H474" s="10">
        <f t="shared" si="89"/>
        <v>0</v>
      </c>
      <c r="I474" s="4"/>
    </row>
    <row r="475" spans="1:9" ht="54" outlineLevel="3" x14ac:dyDescent="0.3">
      <c r="A475" s="8" t="s">
        <v>39</v>
      </c>
      <c r="B475" s="9" t="s">
        <v>339</v>
      </c>
      <c r="C475" s="9" t="s">
        <v>368</v>
      </c>
      <c r="D475" s="9" t="s">
        <v>372</v>
      </c>
      <c r="E475" s="9">
        <v>240</v>
      </c>
      <c r="F475" s="10">
        <v>109.39469</v>
      </c>
      <c r="G475" s="10">
        <v>0</v>
      </c>
      <c r="H475" s="10">
        <v>0</v>
      </c>
      <c r="I475" s="4"/>
    </row>
    <row r="476" spans="1:9" ht="81" customHeight="1" outlineLevel="3" x14ac:dyDescent="0.3">
      <c r="A476" s="8" t="s">
        <v>264</v>
      </c>
      <c r="B476" s="9" t="s">
        <v>339</v>
      </c>
      <c r="C476" s="9" t="s">
        <v>368</v>
      </c>
      <c r="D476" s="9" t="s">
        <v>372</v>
      </c>
      <c r="E476" s="9">
        <v>600</v>
      </c>
      <c r="F476" s="10">
        <f>F477</f>
        <v>1215.48659</v>
      </c>
      <c r="G476" s="10">
        <f t="shared" ref="G476:H476" si="90">G477</f>
        <v>0</v>
      </c>
      <c r="H476" s="10">
        <f t="shared" si="90"/>
        <v>0</v>
      </c>
      <c r="I476" s="4"/>
    </row>
    <row r="477" spans="1:9" ht="29.25" customHeight="1" outlineLevel="3" x14ac:dyDescent="0.3">
      <c r="A477" s="8" t="s">
        <v>288</v>
      </c>
      <c r="B477" s="9" t="s">
        <v>339</v>
      </c>
      <c r="C477" s="9" t="s">
        <v>368</v>
      </c>
      <c r="D477" s="9" t="s">
        <v>372</v>
      </c>
      <c r="E477" s="9">
        <v>610</v>
      </c>
      <c r="F477" s="10">
        <v>1215.48659</v>
      </c>
      <c r="G477" s="10">
        <v>0</v>
      </c>
      <c r="H477" s="10">
        <v>0</v>
      </c>
      <c r="I477" s="4"/>
    </row>
    <row r="478" spans="1:9" ht="117.75" customHeight="1" outlineLevel="3" x14ac:dyDescent="0.3">
      <c r="A478" s="8" t="s">
        <v>373</v>
      </c>
      <c r="B478" s="9" t="s">
        <v>339</v>
      </c>
      <c r="C478" s="9" t="s">
        <v>368</v>
      </c>
      <c r="D478" s="9" t="s">
        <v>374</v>
      </c>
      <c r="E478" s="11" t="s">
        <v>22</v>
      </c>
      <c r="F478" s="10">
        <f>F479+F481</f>
        <v>1676.9697000000001</v>
      </c>
      <c r="G478" s="10">
        <f>G479+G481</f>
        <v>0</v>
      </c>
      <c r="H478" s="10">
        <f>H479+H481</f>
        <v>0</v>
      </c>
      <c r="I478" s="4"/>
    </row>
    <row r="479" spans="1:9" ht="63.75" hidden="1" customHeight="1" outlineLevel="3" x14ac:dyDescent="0.3">
      <c r="A479" s="8" t="s">
        <v>37</v>
      </c>
      <c r="B479" s="9" t="s">
        <v>339</v>
      </c>
      <c r="C479" s="9" t="s">
        <v>368</v>
      </c>
      <c r="D479" s="9" t="s">
        <v>374</v>
      </c>
      <c r="E479" s="9">
        <v>200</v>
      </c>
      <c r="F479" s="10">
        <f>F480</f>
        <v>0</v>
      </c>
      <c r="G479" s="10">
        <f>G480</f>
        <v>0</v>
      </c>
      <c r="H479" s="10">
        <f>H480</f>
        <v>0</v>
      </c>
      <c r="I479" s="4"/>
    </row>
    <row r="480" spans="1:9" ht="63.75" hidden="1" customHeight="1" outlineLevel="3" x14ac:dyDescent="0.3">
      <c r="A480" s="8" t="s">
        <v>39</v>
      </c>
      <c r="B480" s="9" t="s">
        <v>339</v>
      </c>
      <c r="C480" s="9" t="s">
        <v>368</v>
      </c>
      <c r="D480" s="9" t="s">
        <v>374</v>
      </c>
      <c r="E480" s="9">
        <v>240</v>
      </c>
      <c r="F480" s="10"/>
      <c r="G480" s="10">
        <v>0</v>
      </c>
      <c r="H480" s="10">
        <v>0</v>
      </c>
      <c r="I480" s="4"/>
    </row>
    <row r="481" spans="1:9" ht="64.5" customHeight="1" outlineLevel="3" x14ac:dyDescent="0.3">
      <c r="A481" s="8" t="s">
        <v>264</v>
      </c>
      <c r="B481" s="9" t="s">
        <v>339</v>
      </c>
      <c r="C481" s="9" t="s">
        <v>368</v>
      </c>
      <c r="D481" s="9" t="s">
        <v>374</v>
      </c>
      <c r="E481" s="9">
        <v>600</v>
      </c>
      <c r="F481" s="10">
        <f>F482</f>
        <v>1676.9697000000001</v>
      </c>
      <c r="G481" s="10">
        <f>G482</f>
        <v>0</v>
      </c>
      <c r="H481" s="10">
        <f>H482</f>
        <v>0</v>
      </c>
      <c r="I481" s="4"/>
    </row>
    <row r="482" spans="1:9" ht="18" outlineLevel="3" x14ac:dyDescent="0.3">
      <c r="A482" s="8" t="s">
        <v>288</v>
      </c>
      <c r="B482" s="9" t="s">
        <v>339</v>
      </c>
      <c r="C482" s="9" t="s">
        <v>368</v>
      </c>
      <c r="D482" s="9" t="s">
        <v>374</v>
      </c>
      <c r="E482" s="9">
        <v>610</v>
      </c>
      <c r="F482" s="10">
        <v>1676.9697000000001</v>
      </c>
      <c r="G482" s="10">
        <v>0</v>
      </c>
      <c r="H482" s="10">
        <v>0</v>
      </c>
      <c r="I482" s="4"/>
    </row>
    <row r="483" spans="1:9" ht="72" outlineLevel="3" x14ac:dyDescent="0.3">
      <c r="A483" s="8" t="s">
        <v>375</v>
      </c>
      <c r="B483" s="9" t="s">
        <v>339</v>
      </c>
      <c r="C483" s="9" t="s">
        <v>368</v>
      </c>
      <c r="D483" s="9" t="s">
        <v>376</v>
      </c>
      <c r="E483" s="9"/>
      <c r="F483" s="10">
        <f>F484+F486</f>
        <v>1361.61616</v>
      </c>
      <c r="G483" s="10">
        <f t="shared" ref="G483:H483" si="91">G484+G486</f>
        <v>0</v>
      </c>
      <c r="H483" s="10">
        <f t="shared" si="91"/>
        <v>0</v>
      </c>
      <c r="I483" s="4"/>
    </row>
    <row r="484" spans="1:9" ht="71.25" customHeight="1" outlineLevel="3" x14ac:dyDescent="0.3">
      <c r="A484" s="8" t="s">
        <v>37</v>
      </c>
      <c r="B484" s="9" t="s">
        <v>339</v>
      </c>
      <c r="C484" s="9" t="s">
        <v>368</v>
      </c>
      <c r="D484" s="9" t="s">
        <v>376</v>
      </c>
      <c r="E484" s="9">
        <v>200</v>
      </c>
      <c r="F484" s="10">
        <f t="shared" ref="F484:H484" si="92">F485</f>
        <v>765.76284999999996</v>
      </c>
      <c r="G484" s="10">
        <f t="shared" si="92"/>
        <v>0</v>
      </c>
      <c r="H484" s="10">
        <f t="shared" si="92"/>
        <v>0</v>
      </c>
      <c r="I484" s="4"/>
    </row>
    <row r="485" spans="1:9" ht="74.25" customHeight="1" outlineLevel="3" x14ac:dyDescent="0.3">
      <c r="A485" s="8" t="s">
        <v>39</v>
      </c>
      <c r="B485" s="9" t="s">
        <v>339</v>
      </c>
      <c r="C485" s="9" t="s">
        <v>368</v>
      </c>
      <c r="D485" s="9" t="s">
        <v>376</v>
      </c>
      <c r="E485" s="9">
        <v>240</v>
      </c>
      <c r="F485" s="10">
        <v>765.76284999999996</v>
      </c>
      <c r="G485" s="10">
        <v>0</v>
      </c>
      <c r="H485" s="10">
        <v>0</v>
      </c>
      <c r="I485" s="4"/>
    </row>
    <row r="486" spans="1:9" ht="78.75" customHeight="1" outlineLevel="3" x14ac:dyDescent="0.3">
      <c r="A486" s="8" t="s">
        <v>264</v>
      </c>
      <c r="B486" s="9" t="s">
        <v>339</v>
      </c>
      <c r="C486" s="9" t="s">
        <v>368</v>
      </c>
      <c r="D486" s="9" t="s">
        <v>376</v>
      </c>
      <c r="E486" s="9">
        <v>600</v>
      </c>
      <c r="F486" s="10">
        <f>F487</f>
        <v>595.85330999999996</v>
      </c>
      <c r="G486" s="10">
        <f t="shared" ref="G486:H486" si="93">G487</f>
        <v>0</v>
      </c>
      <c r="H486" s="10">
        <f t="shared" si="93"/>
        <v>0</v>
      </c>
      <c r="I486" s="4"/>
    </row>
    <row r="487" spans="1:9" ht="33" customHeight="1" outlineLevel="3" x14ac:dyDescent="0.3">
      <c r="A487" s="8" t="s">
        <v>288</v>
      </c>
      <c r="B487" s="9" t="s">
        <v>339</v>
      </c>
      <c r="C487" s="9" t="s">
        <v>368</v>
      </c>
      <c r="D487" s="9" t="s">
        <v>376</v>
      </c>
      <c r="E487" s="9">
        <v>610</v>
      </c>
      <c r="F487" s="10">
        <v>595.85330999999996</v>
      </c>
      <c r="G487" s="10">
        <v>0</v>
      </c>
      <c r="H487" s="10">
        <v>0</v>
      </c>
      <c r="I487" s="4"/>
    </row>
    <row r="488" spans="1:9" ht="49.5" customHeight="1" outlineLevel="4" x14ac:dyDescent="0.3">
      <c r="A488" s="17" t="s">
        <v>411</v>
      </c>
      <c r="B488" s="9" t="s">
        <v>339</v>
      </c>
      <c r="C488" s="9" t="s">
        <v>368</v>
      </c>
      <c r="D488" s="9" t="s">
        <v>377</v>
      </c>
      <c r="E488" s="9" t="s">
        <v>22</v>
      </c>
      <c r="F488" s="10">
        <f t="shared" ref="F488:H490" si="94">F489</f>
        <v>35118.6</v>
      </c>
      <c r="G488" s="10">
        <f t="shared" si="94"/>
        <v>34427.9</v>
      </c>
      <c r="H488" s="10">
        <f t="shared" si="94"/>
        <v>33560.699999999997</v>
      </c>
      <c r="I488" s="4"/>
    </row>
    <row r="489" spans="1:9" ht="239.25" customHeight="1" outlineLevel="5" x14ac:dyDescent="0.3">
      <c r="A489" s="17" t="s">
        <v>490</v>
      </c>
      <c r="B489" s="9" t="s">
        <v>339</v>
      </c>
      <c r="C489" s="9" t="s">
        <v>368</v>
      </c>
      <c r="D489" s="9" t="s">
        <v>378</v>
      </c>
      <c r="E489" s="9" t="s">
        <v>22</v>
      </c>
      <c r="F489" s="10">
        <f t="shared" si="94"/>
        <v>35118.6</v>
      </c>
      <c r="G489" s="10">
        <f t="shared" si="94"/>
        <v>34427.9</v>
      </c>
      <c r="H489" s="10">
        <f t="shared" si="94"/>
        <v>33560.699999999997</v>
      </c>
      <c r="I489" s="4"/>
    </row>
    <row r="490" spans="1:9" ht="84" customHeight="1" outlineLevel="6" x14ac:dyDescent="0.3">
      <c r="A490" s="8" t="s">
        <v>264</v>
      </c>
      <c r="B490" s="9" t="s">
        <v>339</v>
      </c>
      <c r="C490" s="9" t="s">
        <v>368</v>
      </c>
      <c r="D490" s="9" t="s">
        <v>378</v>
      </c>
      <c r="E490" s="9" t="s">
        <v>265</v>
      </c>
      <c r="F490" s="10">
        <f t="shared" si="94"/>
        <v>35118.6</v>
      </c>
      <c r="G490" s="10">
        <f t="shared" si="94"/>
        <v>34427.9</v>
      </c>
      <c r="H490" s="10">
        <f t="shared" si="94"/>
        <v>33560.699999999997</v>
      </c>
      <c r="I490" s="4"/>
    </row>
    <row r="491" spans="1:9" ht="18" outlineLevel="7" x14ac:dyDescent="0.3">
      <c r="A491" s="8" t="s">
        <v>288</v>
      </c>
      <c r="B491" s="9" t="s">
        <v>339</v>
      </c>
      <c r="C491" s="9" t="s">
        <v>368</v>
      </c>
      <c r="D491" s="9" t="s">
        <v>378</v>
      </c>
      <c r="E491" s="9" t="s">
        <v>289</v>
      </c>
      <c r="F491" s="10">
        <v>35118.6</v>
      </c>
      <c r="G491" s="10">
        <v>34427.9</v>
      </c>
      <c r="H491" s="10">
        <v>33560.699999999997</v>
      </c>
      <c r="I491" s="4"/>
    </row>
    <row r="492" spans="1:9" ht="63" customHeight="1" outlineLevel="4" x14ac:dyDescent="0.3">
      <c r="A492" s="8" t="s">
        <v>379</v>
      </c>
      <c r="B492" s="9" t="s">
        <v>339</v>
      </c>
      <c r="C492" s="9" t="s">
        <v>368</v>
      </c>
      <c r="D492" s="9" t="s">
        <v>380</v>
      </c>
      <c r="E492" s="9" t="s">
        <v>22</v>
      </c>
      <c r="F492" s="10">
        <f>F493+F496+F505+F508+F511+F514+F517+F499+F502</f>
        <v>559289.86912000005</v>
      </c>
      <c r="G492" s="10">
        <f>G493+G496+G505+G508+G511+G514+G517+G499+G502</f>
        <v>598978.41402000003</v>
      </c>
      <c r="H492" s="10">
        <f>H493+H496+H505+H508+H511+H514+H517+H499+H502</f>
        <v>606774.47597000003</v>
      </c>
      <c r="I492" s="4"/>
    </row>
    <row r="493" spans="1:9" ht="86.25" customHeight="1" outlineLevel="5" x14ac:dyDescent="0.3">
      <c r="A493" s="8" t="s">
        <v>381</v>
      </c>
      <c r="B493" s="9" t="s">
        <v>339</v>
      </c>
      <c r="C493" s="9" t="s">
        <v>368</v>
      </c>
      <c r="D493" s="9" t="s">
        <v>382</v>
      </c>
      <c r="E493" s="9" t="s">
        <v>22</v>
      </c>
      <c r="F493" s="10">
        <f t="shared" ref="F493:H494" si="95">F494</f>
        <v>121814.50595000001</v>
      </c>
      <c r="G493" s="10">
        <f t="shared" si="95"/>
        <v>144385.18914</v>
      </c>
      <c r="H493" s="10">
        <f t="shared" si="95"/>
        <v>153170.62017000001</v>
      </c>
      <c r="I493" s="4"/>
    </row>
    <row r="494" spans="1:9" ht="78.75" customHeight="1" outlineLevel="6" x14ac:dyDescent="0.3">
      <c r="A494" s="8" t="s">
        <v>264</v>
      </c>
      <c r="B494" s="9" t="s">
        <v>339</v>
      </c>
      <c r="C494" s="9" t="s">
        <v>368</v>
      </c>
      <c r="D494" s="9" t="s">
        <v>382</v>
      </c>
      <c r="E494" s="9" t="s">
        <v>265</v>
      </c>
      <c r="F494" s="10">
        <f t="shared" si="95"/>
        <v>121814.50595000001</v>
      </c>
      <c r="G494" s="10">
        <f t="shared" si="95"/>
        <v>144385.18914</v>
      </c>
      <c r="H494" s="10">
        <f t="shared" si="95"/>
        <v>153170.62017000001</v>
      </c>
      <c r="I494" s="4"/>
    </row>
    <row r="495" spans="1:9" ht="18" outlineLevel="7" x14ac:dyDescent="0.3">
      <c r="A495" s="8" t="s">
        <v>288</v>
      </c>
      <c r="B495" s="9" t="s">
        <v>339</v>
      </c>
      <c r="C495" s="9" t="s">
        <v>368</v>
      </c>
      <c r="D495" s="9" t="s">
        <v>382</v>
      </c>
      <c r="E495" s="9" t="s">
        <v>289</v>
      </c>
      <c r="F495" s="10">
        <v>121814.50595000001</v>
      </c>
      <c r="G495" s="10">
        <v>144385.18914</v>
      </c>
      <c r="H495" s="10">
        <v>153170.62017000001</v>
      </c>
      <c r="I495" s="4"/>
    </row>
    <row r="496" spans="1:9" ht="54" outlineLevel="5" x14ac:dyDescent="0.3">
      <c r="A496" s="8" t="s">
        <v>383</v>
      </c>
      <c r="B496" s="9" t="s">
        <v>339</v>
      </c>
      <c r="C496" s="9" t="s">
        <v>368</v>
      </c>
      <c r="D496" s="9" t="s">
        <v>384</v>
      </c>
      <c r="E496" s="9" t="s">
        <v>22</v>
      </c>
      <c r="F496" s="10">
        <f t="shared" ref="F496:H497" si="96">F497</f>
        <v>924.34137999999996</v>
      </c>
      <c r="G496" s="10">
        <f t="shared" si="96"/>
        <v>0</v>
      </c>
      <c r="H496" s="10">
        <f t="shared" si="96"/>
        <v>0</v>
      </c>
      <c r="I496" s="4"/>
    </row>
    <row r="497" spans="1:9" ht="72" outlineLevel="6" x14ac:dyDescent="0.3">
      <c r="A497" s="8" t="s">
        <v>264</v>
      </c>
      <c r="B497" s="9" t="s">
        <v>339</v>
      </c>
      <c r="C497" s="9" t="s">
        <v>368</v>
      </c>
      <c r="D497" s="9" t="s">
        <v>384</v>
      </c>
      <c r="E497" s="9" t="s">
        <v>265</v>
      </c>
      <c r="F497" s="10">
        <f t="shared" si="96"/>
        <v>924.34137999999996</v>
      </c>
      <c r="G497" s="10">
        <f t="shared" si="96"/>
        <v>0</v>
      </c>
      <c r="H497" s="10">
        <f t="shared" si="96"/>
        <v>0</v>
      </c>
      <c r="I497" s="4"/>
    </row>
    <row r="498" spans="1:9" ht="44.25" customHeight="1" outlineLevel="7" x14ac:dyDescent="0.3">
      <c r="A498" s="8" t="s">
        <v>288</v>
      </c>
      <c r="B498" s="9" t="s">
        <v>339</v>
      </c>
      <c r="C498" s="9" t="s">
        <v>368</v>
      </c>
      <c r="D498" s="9" t="s">
        <v>384</v>
      </c>
      <c r="E498" s="9" t="s">
        <v>289</v>
      </c>
      <c r="F498" s="10">
        <v>924.34137999999996</v>
      </c>
      <c r="G498" s="10">
        <v>0</v>
      </c>
      <c r="H498" s="10">
        <v>0</v>
      </c>
      <c r="I498" s="4"/>
    </row>
    <row r="499" spans="1:9" ht="60" hidden="1" customHeight="1" outlineLevel="7" x14ac:dyDescent="0.3">
      <c r="A499" s="8" t="s">
        <v>385</v>
      </c>
      <c r="B499" s="9" t="s">
        <v>339</v>
      </c>
      <c r="C499" s="9" t="s">
        <v>368</v>
      </c>
      <c r="D499" s="11" t="s">
        <v>386</v>
      </c>
      <c r="E499" s="9" t="s">
        <v>22</v>
      </c>
      <c r="F499" s="10">
        <f t="shared" ref="F499:H500" si="97">F500</f>
        <v>0</v>
      </c>
      <c r="G499" s="10">
        <f t="shared" si="97"/>
        <v>0</v>
      </c>
      <c r="H499" s="10">
        <f t="shared" si="97"/>
        <v>0</v>
      </c>
      <c r="I499" s="4"/>
    </row>
    <row r="500" spans="1:9" ht="78.75" hidden="1" customHeight="1" outlineLevel="7" x14ac:dyDescent="0.3">
      <c r="A500" s="8" t="s">
        <v>264</v>
      </c>
      <c r="B500" s="9" t="s">
        <v>339</v>
      </c>
      <c r="C500" s="9" t="s">
        <v>368</v>
      </c>
      <c r="D500" s="11" t="s">
        <v>386</v>
      </c>
      <c r="E500" s="9" t="s">
        <v>265</v>
      </c>
      <c r="F500" s="10">
        <f t="shared" si="97"/>
        <v>0</v>
      </c>
      <c r="G500" s="10">
        <f t="shared" si="97"/>
        <v>0</v>
      </c>
      <c r="H500" s="10">
        <f t="shared" si="97"/>
        <v>0</v>
      </c>
      <c r="I500" s="4"/>
    </row>
    <row r="501" spans="1:9" ht="30.75" hidden="1" customHeight="1" outlineLevel="7" x14ac:dyDescent="0.3">
      <c r="A501" s="8" t="s">
        <v>288</v>
      </c>
      <c r="B501" s="9" t="s">
        <v>339</v>
      </c>
      <c r="C501" s="9" t="s">
        <v>368</v>
      </c>
      <c r="D501" s="11" t="s">
        <v>386</v>
      </c>
      <c r="E501" s="9" t="s">
        <v>289</v>
      </c>
      <c r="F501" s="10"/>
      <c r="G501" s="10">
        <v>0</v>
      </c>
      <c r="H501" s="10">
        <v>0</v>
      </c>
      <c r="I501" s="4"/>
    </row>
    <row r="502" spans="1:9" ht="76.5" hidden="1" customHeight="1" outlineLevel="7" x14ac:dyDescent="0.3">
      <c r="A502" s="14" t="s">
        <v>387</v>
      </c>
      <c r="B502" s="9" t="s">
        <v>339</v>
      </c>
      <c r="C502" s="9" t="s">
        <v>368</v>
      </c>
      <c r="D502" s="11" t="s">
        <v>388</v>
      </c>
      <c r="E502" s="9" t="s">
        <v>22</v>
      </c>
      <c r="F502" s="10">
        <f t="shared" ref="F502:H503" si="98">F503</f>
        <v>0</v>
      </c>
      <c r="G502" s="10">
        <f t="shared" si="98"/>
        <v>0</v>
      </c>
      <c r="H502" s="10">
        <f t="shared" si="98"/>
        <v>0</v>
      </c>
      <c r="I502" s="4"/>
    </row>
    <row r="503" spans="1:9" ht="78" hidden="1" customHeight="1" outlineLevel="7" x14ac:dyDescent="0.3">
      <c r="A503" s="8" t="s">
        <v>264</v>
      </c>
      <c r="B503" s="9" t="s">
        <v>339</v>
      </c>
      <c r="C503" s="9" t="s">
        <v>368</v>
      </c>
      <c r="D503" s="11" t="s">
        <v>388</v>
      </c>
      <c r="E503" s="9" t="s">
        <v>265</v>
      </c>
      <c r="F503" s="10">
        <f t="shared" si="98"/>
        <v>0</v>
      </c>
      <c r="G503" s="10">
        <f t="shared" si="98"/>
        <v>0</v>
      </c>
      <c r="H503" s="10">
        <f t="shared" si="98"/>
        <v>0</v>
      </c>
      <c r="I503" s="4"/>
    </row>
    <row r="504" spans="1:9" ht="25.5" hidden="1" customHeight="1" outlineLevel="7" x14ac:dyDescent="0.3">
      <c r="A504" s="8" t="s">
        <v>288</v>
      </c>
      <c r="B504" s="9" t="s">
        <v>339</v>
      </c>
      <c r="C504" s="9" t="s">
        <v>368</v>
      </c>
      <c r="D504" s="11" t="s">
        <v>388</v>
      </c>
      <c r="E504" s="9" t="s">
        <v>289</v>
      </c>
      <c r="F504" s="10"/>
      <c r="G504" s="10">
        <v>0</v>
      </c>
      <c r="H504" s="10">
        <v>0</v>
      </c>
      <c r="I504" s="4"/>
    </row>
    <row r="505" spans="1:9" ht="126" outlineLevel="5" collapsed="1" x14ac:dyDescent="0.3">
      <c r="A505" s="8" t="s">
        <v>389</v>
      </c>
      <c r="B505" s="9" t="s">
        <v>339</v>
      </c>
      <c r="C505" s="9" t="s">
        <v>368</v>
      </c>
      <c r="D505" s="9" t="s">
        <v>390</v>
      </c>
      <c r="E505" s="9" t="s">
        <v>22</v>
      </c>
      <c r="F505" s="10">
        <f t="shared" ref="F505:H506" si="99">F506</f>
        <v>709.91800000000001</v>
      </c>
      <c r="G505" s="10">
        <f t="shared" si="99"/>
        <v>845.99199999999996</v>
      </c>
      <c r="H505" s="10">
        <f t="shared" si="99"/>
        <v>845.99199999999996</v>
      </c>
      <c r="I505" s="4"/>
    </row>
    <row r="506" spans="1:9" ht="72" outlineLevel="6" x14ac:dyDescent="0.3">
      <c r="A506" s="8" t="s">
        <v>264</v>
      </c>
      <c r="B506" s="9" t="s">
        <v>339</v>
      </c>
      <c r="C506" s="9" t="s">
        <v>368</v>
      </c>
      <c r="D506" s="9" t="s">
        <v>390</v>
      </c>
      <c r="E506" s="9" t="s">
        <v>265</v>
      </c>
      <c r="F506" s="10">
        <f t="shared" si="99"/>
        <v>709.91800000000001</v>
      </c>
      <c r="G506" s="10">
        <f t="shared" si="99"/>
        <v>845.99199999999996</v>
      </c>
      <c r="H506" s="10">
        <f t="shared" si="99"/>
        <v>845.99199999999996</v>
      </c>
      <c r="I506" s="4"/>
    </row>
    <row r="507" spans="1:9" ht="18" outlineLevel="7" x14ac:dyDescent="0.3">
      <c r="A507" s="8" t="s">
        <v>288</v>
      </c>
      <c r="B507" s="9" t="s">
        <v>339</v>
      </c>
      <c r="C507" s="9" t="s">
        <v>368</v>
      </c>
      <c r="D507" s="9" t="s">
        <v>390</v>
      </c>
      <c r="E507" s="9" t="s">
        <v>289</v>
      </c>
      <c r="F507" s="10">
        <v>709.91800000000001</v>
      </c>
      <c r="G507" s="10">
        <v>845.99199999999996</v>
      </c>
      <c r="H507" s="10">
        <v>845.99199999999996</v>
      </c>
      <c r="I507" s="4"/>
    </row>
    <row r="508" spans="1:9" ht="385.5" customHeight="1" outlineLevel="5" x14ac:dyDescent="0.3">
      <c r="A508" s="8" t="s">
        <v>391</v>
      </c>
      <c r="B508" s="9" t="s">
        <v>339</v>
      </c>
      <c r="C508" s="9" t="s">
        <v>368</v>
      </c>
      <c r="D508" s="9" t="s">
        <v>392</v>
      </c>
      <c r="E508" s="9" t="s">
        <v>22</v>
      </c>
      <c r="F508" s="10">
        <f t="shared" ref="F508:H509" si="100">F509</f>
        <v>378094.8</v>
      </c>
      <c r="G508" s="10">
        <f t="shared" si="100"/>
        <v>397634.3</v>
      </c>
      <c r="H508" s="10">
        <f t="shared" si="100"/>
        <v>397634.3</v>
      </c>
      <c r="I508" s="4"/>
    </row>
    <row r="509" spans="1:9" ht="72" outlineLevel="6" x14ac:dyDescent="0.3">
      <c r="A509" s="8" t="s">
        <v>264</v>
      </c>
      <c r="B509" s="9" t="s">
        <v>339</v>
      </c>
      <c r="C509" s="9" t="s">
        <v>368</v>
      </c>
      <c r="D509" s="9" t="s">
        <v>392</v>
      </c>
      <c r="E509" s="9" t="s">
        <v>265</v>
      </c>
      <c r="F509" s="10">
        <f t="shared" si="100"/>
        <v>378094.8</v>
      </c>
      <c r="G509" s="10">
        <f t="shared" si="100"/>
        <v>397634.3</v>
      </c>
      <c r="H509" s="10">
        <f t="shared" si="100"/>
        <v>397634.3</v>
      </c>
      <c r="I509" s="4"/>
    </row>
    <row r="510" spans="1:9" ht="18" outlineLevel="7" x14ac:dyDescent="0.3">
      <c r="A510" s="8" t="s">
        <v>288</v>
      </c>
      <c r="B510" s="9" t="s">
        <v>339</v>
      </c>
      <c r="C510" s="9" t="s">
        <v>368</v>
      </c>
      <c r="D510" s="9" t="s">
        <v>392</v>
      </c>
      <c r="E510" s="9" t="s">
        <v>289</v>
      </c>
      <c r="F510" s="10">
        <v>378094.8</v>
      </c>
      <c r="G510" s="10">
        <v>397634.3</v>
      </c>
      <c r="H510" s="10">
        <v>397634.3</v>
      </c>
      <c r="I510" s="4"/>
    </row>
    <row r="511" spans="1:9" ht="90" outlineLevel="5" x14ac:dyDescent="0.3">
      <c r="A511" s="8" t="s">
        <v>294</v>
      </c>
      <c r="B511" s="9" t="s">
        <v>339</v>
      </c>
      <c r="C511" s="9" t="s">
        <v>368</v>
      </c>
      <c r="D511" s="9" t="s">
        <v>393</v>
      </c>
      <c r="E511" s="9" t="s">
        <v>22</v>
      </c>
      <c r="F511" s="10">
        <f t="shared" ref="F511:H512" si="101">F512</f>
        <v>12820</v>
      </c>
      <c r="G511" s="10">
        <f t="shared" si="101"/>
        <v>10948</v>
      </c>
      <c r="H511" s="10">
        <f t="shared" si="101"/>
        <v>11203</v>
      </c>
      <c r="I511" s="4"/>
    </row>
    <row r="512" spans="1:9" ht="72" outlineLevel="6" x14ac:dyDescent="0.3">
      <c r="A512" s="8" t="s">
        <v>264</v>
      </c>
      <c r="B512" s="9" t="s">
        <v>339</v>
      </c>
      <c r="C512" s="9" t="s">
        <v>368</v>
      </c>
      <c r="D512" s="9" t="s">
        <v>393</v>
      </c>
      <c r="E512" s="9" t="s">
        <v>265</v>
      </c>
      <c r="F512" s="10">
        <f t="shared" si="101"/>
        <v>12820</v>
      </c>
      <c r="G512" s="10">
        <f t="shared" si="101"/>
        <v>10948</v>
      </c>
      <c r="H512" s="10">
        <f t="shared" si="101"/>
        <v>11203</v>
      </c>
      <c r="I512" s="4"/>
    </row>
    <row r="513" spans="1:9" ht="18" outlineLevel="7" x14ac:dyDescent="0.3">
      <c r="A513" s="8" t="s">
        <v>288</v>
      </c>
      <c r="B513" s="9" t="s">
        <v>339</v>
      </c>
      <c r="C513" s="9" t="s">
        <v>368</v>
      </c>
      <c r="D513" s="9" t="s">
        <v>393</v>
      </c>
      <c r="E513" s="9" t="s">
        <v>289</v>
      </c>
      <c r="F513" s="10">
        <v>12820</v>
      </c>
      <c r="G513" s="10">
        <v>10948</v>
      </c>
      <c r="H513" s="10">
        <v>11203</v>
      </c>
      <c r="I513" s="4"/>
    </row>
    <row r="514" spans="1:9" ht="138.75" customHeight="1" outlineLevel="5" x14ac:dyDescent="0.3">
      <c r="A514" s="8" t="s">
        <v>394</v>
      </c>
      <c r="B514" s="9" t="s">
        <v>339</v>
      </c>
      <c r="C514" s="9" t="s">
        <v>368</v>
      </c>
      <c r="D514" s="9" t="s">
        <v>395</v>
      </c>
      <c r="E514" s="9" t="s">
        <v>22</v>
      </c>
      <c r="F514" s="10">
        <f t="shared" ref="F514:H515" si="102">F515</f>
        <v>22116.5</v>
      </c>
      <c r="G514" s="10">
        <f t="shared" si="102"/>
        <v>23280.5</v>
      </c>
      <c r="H514" s="10">
        <f t="shared" si="102"/>
        <v>23280.5</v>
      </c>
      <c r="I514" s="4"/>
    </row>
    <row r="515" spans="1:9" ht="72" outlineLevel="6" x14ac:dyDescent="0.3">
      <c r="A515" s="8" t="s">
        <v>264</v>
      </c>
      <c r="B515" s="9" t="s">
        <v>339</v>
      </c>
      <c r="C515" s="9" t="s">
        <v>368</v>
      </c>
      <c r="D515" s="9" t="s">
        <v>395</v>
      </c>
      <c r="E515" s="9" t="s">
        <v>265</v>
      </c>
      <c r="F515" s="10">
        <f t="shared" si="102"/>
        <v>22116.5</v>
      </c>
      <c r="G515" s="10">
        <f t="shared" si="102"/>
        <v>23280.5</v>
      </c>
      <c r="H515" s="10">
        <f t="shared" si="102"/>
        <v>23280.5</v>
      </c>
      <c r="I515" s="4"/>
    </row>
    <row r="516" spans="1:9" ht="18" outlineLevel="7" x14ac:dyDescent="0.3">
      <c r="A516" s="8" t="s">
        <v>288</v>
      </c>
      <c r="B516" s="9" t="s">
        <v>339</v>
      </c>
      <c r="C516" s="9" t="s">
        <v>368</v>
      </c>
      <c r="D516" s="9" t="s">
        <v>395</v>
      </c>
      <c r="E516" s="9" t="s">
        <v>289</v>
      </c>
      <c r="F516" s="10">
        <v>22116.5</v>
      </c>
      <c r="G516" s="10">
        <v>23280.5</v>
      </c>
      <c r="H516" s="10">
        <v>23280.5</v>
      </c>
      <c r="I516" s="4"/>
    </row>
    <row r="517" spans="1:9" ht="99.75" customHeight="1" outlineLevel="5" x14ac:dyDescent="0.3">
      <c r="A517" s="8" t="s">
        <v>396</v>
      </c>
      <c r="B517" s="9" t="s">
        <v>339</v>
      </c>
      <c r="C517" s="9" t="s">
        <v>368</v>
      </c>
      <c r="D517" s="9" t="s">
        <v>397</v>
      </c>
      <c r="E517" s="9" t="s">
        <v>22</v>
      </c>
      <c r="F517" s="10">
        <f t="shared" ref="F517:H518" si="103">F518</f>
        <v>22809.803790000002</v>
      </c>
      <c r="G517" s="10">
        <f t="shared" si="103"/>
        <v>21884.43288</v>
      </c>
      <c r="H517" s="10">
        <f t="shared" si="103"/>
        <v>20640.0638</v>
      </c>
      <c r="I517" s="4"/>
    </row>
    <row r="518" spans="1:9" ht="72" outlineLevel="6" x14ac:dyDescent="0.3">
      <c r="A518" s="8" t="s">
        <v>264</v>
      </c>
      <c r="B518" s="9" t="s">
        <v>339</v>
      </c>
      <c r="C518" s="9" t="s">
        <v>368</v>
      </c>
      <c r="D518" s="9" t="s">
        <v>397</v>
      </c>
      <c r="E518" s="9" t="s">
        <v>265</v>
      </c>
      <c r="F518" s="10">
        <f t="shared" si="103"/>
        <v>22809.803790000002</v>
      </c>
      <c r="G518" s="10">
        <f t="shared" si="103"/>
        <v>21884.43288</v>
      </c>
      <c r="H518" s="10">
        <f t="shared" si="103"/>
        <v>20640.0638</v>
      </c>
      <c r="I518" s="4"/>
    </row>
    <row r="519" spans="1:9" ht="18" outlineLevel="7" x14ac:dyDescent="0.3">
      <c r="A519" s="8" t="s">
        <v>288</v>
      </c>
      <c r="B519" s="9" t="s">
        <v>339</v>
      </c>
      <c r="C519" s="9" t="s">
        <v>368</v>
      </c>
      <c r="D519" s="9" t="s">
        <v>397</v>
      </c>
      <c r="E519" s="9" t="s">
        <v>289</v>
      </c>
      <c r="F519" s="10">
        <v>22809.803790000002</v>
      </c>
      <c r="G519" s="10">
        <v>21884.43288</v>
      </c>
      <c r="H519" s="10">
        <v>20640.0638</v>
      </c>
      <c r="I519" s="4"/>
    </row>
    <row r="520" spans="1:9" ht="26.25" customHeight="1" outlineLevel="2" x14ac:dyDescent="0.3">
      <c r="A520" s="8" t="s">
        <v>282</v>
      </c>
      <c r="B520" s="9" t="s">
        <v>339</v>
      </c>
      <c r="C520" s="9" t="s">
        <v>283</v>
      </c>
      <c r="D520" s="9" t="s">
        <v>21</v>
      </c>
      <c r="E520" s="9" t="s">
        <v>22</v>
      </c>
      <c r="F520" s="10">
        <f>F523+F527+F537+F534</f>
        <v>52228.5</v>
      </c>
      <c r="G520" s="10">
        <f>G523+G527+G537+G534</f>
        <v>52228.5</v>
      </c>
      <c r="H520" s="10">
        <f>H523+H527+H537+H534</f>
        <v>52238.5</v>
      </c>
      <c r="I520" s="4"/>
    </row>
    <row r="521" spans="1:9" ht="72" outlineLevel="3" x14ac:dyDescent="0.3">
      <c r="A521" s="8" t="s">
        <v>27</v>
      </c>
      <c r="B521" s="9" t="s">
        <v>339</v>
      </c>
      <c r="C521" s="9" t="s">
        <v>283</v>
      </c>
      <c r="D521" s="9" t="s">
        <v>28</v>
      </c>
      <c r="E521" s="9" t="s">
        <v>22</v>
      </c>
      <c r="F521" s="10">
        <f>F522</f>
        <v>52228.5</v>
      </c>
      <c r="G521" s="10">
        <f>G522</f>
        <v>52228.5</v>
      </c>
      <c r="H521" s="10">
        <f>H522</f>
        <v>52238.5</v>
      </c>
      <c r="I521" s="4"/>
    </row>
    <row r="522" spans="1:9" ht="84" customHeight="1" outlineLevel="4" x14ac:dyDescent="0.3">
      <c r="A522" s="8" t="s">
        <v>398</v>
      </c>
      <c r="B522" s="9" t="s">
        <v>339</v>
      </c>
      <c r="C522" s="9" t="s">
        <v>283</v>
      </c>
      <c r="D522" s="9" t="s">
        <v>399</v>
      </c>
      <c r="E522" s="9" t="s">
        <v>22</v>
      </c>
      <c r="F522" s="10">
        <f>F523+F527+F537+F534</f>
        <v>52228.5</v>
      </c>
      <c r="G522" s="10">
        <f>G523+G527+G537+G534</f>
        <v>52228.5</v>
      </c>
      <c r="H522" s="10">
        <f>H523+H527+H537+H534</f>
        <v>52238.5</v>
      </c>
      <c r="I522" s="4"/>
    </row>
    <row r="523" spans="1:9" ht="90" outlineLevel="5" x14ac:dyDescent="0.3">
      <c r="A523" s="8" t="s">
        <v>400</v>
      </c>
      <c r="B523" s="9" t="s">
        <v>339</v>
      </c>
      <c r="C523" s="9" t="s">
        <v>283</v>
      </c>
      <c r="D523" s="9" t="s">
        <v>401</v>
      </c>
      <c r="E523" s="9" t="s">
        <v>22</v>
      </c>
      <c r="F523" s="10">
        <f>F524</f>
        <v>37265.5</v>
      </c>
      <c r="G523" s="10">
        <f>G524</f>
        <v>36589</v>
      </c>
      <c r="H523" s="10">
        <f>H524</f>
        <v>35986.75</v>
      </c>
      <c r="I523" s="4"/>
    </row>
    <row r="524" spans="1:9" ht="72" outlineLevel="6" x14ac:dyDescent="0.3">
      <c r="A524" s="8" t="s">
        <v>264</v>
      </c>
      <c r="B524" s="9" t="s">
        <v>339</v>
      </c>
      <c r="C524" s="9" t="s">
        <v>283</v>
      </c>
      <c r="D524" s="9" t="s">
        <v>401</v>
      </c>
      <c r="E524" s="9" t="s">
        <v>265</v>
      </c>
      <c r="F524" s="10">
        <f>F525+F526</f>
        <v>37265.5</v>
      </c>
      <c r="G524" s="10">
        <f>G525+G526</f>
        <v>36589</v>
      </c>
      <c r="H524" s="10">
        <f>H525+H526</f>
        <v>35986.75</v>
      </c>
      <c r="I524" s="4"/>
    </row>
    <row r="525" spans="1:9" ht="18" outlineLevel="7" x14ac:dyDescent="0.3">
      <c r="A525" s="8" t="s">
        <v>288</v>
      </c>
      <c r="B525" s="9" t="s">
        <v>339</v>
      </c>
      <c r="C525" s="9" t="s">
        <v>283</v>
      </c>
      <c r="D525" s="9" t="s">
        <v>401</v>
      </c>
      <c r="E525" s="9" t="s">
        <v>289</v>
      </c>
      <c r="F525" s="10">
        <v>11983.902400000001</v>
      </c>
      <c r="G525" s="10">
        <v>11307.7</v>
      </c>
      <c r="H525" s="10">
        <v>10705.45</v>
      </c>
      <c r="I525" s="4"/>
    </row>
    <row r="526" spans="1:9" ht="18" outlineLevel="7" x14ac:dyDescent="0.3">
      <c r="A526" s="8" t="s">
        <v>266</v>
      </c>
      <c r="B526" s="9" t="s">
        <v>339</v>
      </c>
      <c r="C526" s="9" t="s">
        <v>283</v>
      </c>
      <c r="D526" s="9" t="s">
        <v>401</v>
      </c>
      <c r="E526" s="9" t="s">
        <v>267</v>
      </c>
      <c r="F526" s="10">
        <v>25281.597600000001</v>
      </c>
      <c r="G526" s="10">
        <v>25281.3</v>
      </c>
      <c r="H526" s="10">
        <v>25281.3</v>
      </c>
      <c r="I526" s="4"/>
    </row>
    <row r="527" spans="1:9" ht="72" outlineLevel="5" x14ac:dyDescent="0.3">
      <c r="A527" s="8" t="s">
        <v>402</v>
      </c>
      <c r="B527" s="9" t="s">
        <v>339</v>
      </c>
      <c r="C527" s="9" t="s">
        <v>283</v>
      </c>
      <c r="D527" s="9" t="s">
        <v>403</v>
      </c>
      <c r="E527" s="9" t="s">
        <v>22</v>
      </c>
      <c r="F527" s="10">
        <f>F528+F532</f>
        <v>14552.999999999998</v>
      </c>
      <c r="G527" s="10">
        <f>G528+G532</f>
        <v>15229.5</v>
      </c>
      <c r="H527" s="10">
        <f>H528+H532</f>
        <v>15831.750000000002</v>
      </c>
      <c r="I527" s="4"/>
    </row>
    <row r="528" spans="1:9" ht="72" outlineLevel="6" x14ac:dyDescent="0.3">
      <c r="A528" s="8" t="s">
        <v>264</v>
      </c>
      <c r="B528" s="9" t="s">
        <v>339</v>
      </c>
      <c r="C528" s="9" t="s">
        <v>283</v>
      </c>
      <c r="D528" s="9" t="s">
        <v>403</v>
      </c>
      <c r="E528" s="9" t="s">
        <v>265</v>
      </c>
      <c r="F528" s="10">
        <f>F529+F530+F531</f>
        <v>14478.029999999999</v>
      </c>
      <c r="G528" s="10">
        <f>G529+G530+G531</f>
        <v>15151.045</v>
      </c>
      <c r="H528" s="10">
        <f>H529+H530+H531</f>
        <v>15750.192500000001</v>
      </c>
      <c r="I528" s="4"/>
    </row>
    <row r="529" spans="1:9" ht="18" outlineLevel="7" x14ac:dyDescent="0.3">
      <c r="A529" s="8" t="s">
        <v>288</v>
      </c>
      <c r="B529" s="9" t="s">
        <v>339</v>
      </c>
      <c r="C529" s="9" t="s">
        <v>283</v>
      </c>
      <c r="D529" s="9" t="s">
        <v>403</v>
      </c>
      <c r="E529" s="9" t="s">
        <v>289</v>
      </c>
      <c r="F529" s="10">
        <v>14328.09</v>
      </c>
      <c r="G529" s="10">
        <v>14994.135</v>
      </c>
      <c r="H529" s="10">
        <v>15587.077499999999</v>
      </c>
      <c r="I529" s="4"/>
    </row>
    <row r="530" spans="1:9" ht="18" outlineLevel="7" x14ac:dyDescent="0.3">
      <c r="A530" s="8" t="s">
        <v>266</v>
      </c>
      <c r="B530" s="9" t="s">
        <v>339</v>
      </c>
      <c r="C530" s="9" t="s">
        <v>283</v>
      </c>
      <c r="D530" s="9" t="s">
        <v>403</v>
      </c>
      <c r="E530" s="9" t="s">
        <v>267</v>
      </c>
      <c r="F530" s="10">
        <v>74.97</v>
      </c>
      <c r="G530" s="10">
        <v>78.454999999999998</v>
      </c>
      <c r="H530" s="10">
        <v>81.557500000000005</v>
      </c>
      <c r="I530" s="4"/>
    </row>
    <row r="531" spans="1:9" ht="108" outlineLevel="7" x14ac:dyDescent="0.3">
      <c r="A531" s="8" t="s">
        <v>404</v>
      </c>
      <c r="B531" s="9" t="s">
        <v>339</v>
      </c>
      <c r="C531" s="9" t="s">
        <v>283</v>
      </c>
      <c r="D531" s="9" t="s">
        <v>403</v>
      </c>
      <c r="E531" s="9" t="s">
        <v>405</v>
      </c>
      <c r="F531" s="10">
        <v>74.97</v>
      </c>
      <c r="G531" s="10">
        <v>78.454999999999998</v>
      </c>
      <c r="H531" s="10">
        <v>81.557500000000005</v>
      </c>
      <c r="I531" s="4"/>
    </row>
    <row r="532" spans="1:9" ht="18" outlineLevel="6" x14ac:dyDescent="0.3">
      <c r="A532" s="8" t="s">
        <v>46</v>
      </c>
      <c r="B532" s="9" t="s">
        <v>339</v>
      </c>
      <c r="C532" s="9" t="s">
        <v>283</v>
      </c>
      <c r="D532" s="9" t="s">
        <v>403</v>
      </c>
      <c r="E532" s="9" t="s">
        <v>47</v>
      </c>
      <c r="F532" s="10">
        <f>F533</f>
        <v>74.97</v>
      </c>
      <c r="G532" s="10">
        <f>G533</f>
        <v>78.454999999999998</v>
      </c>
      <c r="H532" s="10">
        <f>H533</f>
        <v>81.557500000000005</v>
      </c>
      <c r="I532" s="4"/>
    </row>
    <row r="533" spans="1:9" ht="117" customHeight="1" outlineLevel="7" x14ac:dyDescent="0.3">
      <c r="A533" s="8" t="s">
        <v>128</v>
      </c>
      <c r="B533" s="9" t="s">
        <v>339</v>
      </c>
      <c r="C533" s="9" t="s">
        <v>283</v>
      </c>
      <c r="D533" s="9" t="s">
        <v>403</v>
      </c>
      <c r="E533" s="9" t="s">
        <v>129</v>
      </c>
      <c r="F533" s="10">
        <v>74.97</v>
      </c>
      <c r="G533" s="10">
        <v>78.454999999999998</v>
      </c>
      <c r="H533" s="10">
        <v>81.557500000000005</v>
      </c>
      <c r="I533" s="4"/>
    </row>
    <row r="534" spans="1:9" ht="0.75" customHeight="1" outlineLevel="7" x14ac:dyDescent="0.3">
      <c r="A534" s="8" t="s">
        <v>406</v>
      </c>
      <c r="B534" s="9" t="s">
        <v>339</v>
      </c>
      <c r="C534" s="9" t="s">
        <v>283</v>
      </c>
      <c r="D534" s="11" t="s">
        <v>407</v>
      </c>
      <c r="E534" s="9"/>
      <c r="F534" s="10">
        <f t="shared" ref="F534:H535" si="104">F535</f>
        <v>0</v>
      </c>
      <c r="G534" s="10">
        <f t="shared" si="104"/>
        <v>0</v>
      </c>
      <c r="H534" s="10">
        <f t="shared" si="104"/>
        <v>0</v>
      </c>
      <c r="I534" s="4"/>
    </row>
    <row r="535" spans="1:9" ht="81.75" hidden="1" customHeight="1" outlineLevel="7" x14ac:dyDescent="0.3">
      <c r="A535" s="8" t="s">
        <v>264</v>
      </c>
      <c r="B535" s="9" t="s">
        <v>339</v>
      </c>
      <c r="C535" s="9" t="s">
        <v>283</v>
      </c>
      <c r="D535" s="11" t="s">
        <v>407</v>
      </c>
      <c r="E535" s="9">
        <v>600</v>
      </c>
      <c r="F535" s="10">
        <f t="shared" si="104"/>
        <v>0</v>
      </c>
      <c r="G535" s="10">
        <f t="shared" si="104"/>
        <v>0</v>
      </c>
      <c r="H535" s="10">
        <f t="shared" si="104"/>
        <v>0</v>
      </c>
      <c r="I535" s="4"/>
    </row>
    <row r="536" spans="1:9" ht="32.25" hidden="1" customHeight="1" outlineLevel="7" x14ac:dyDescent="0.3">
      <c r="A536" s="8" t="s">
        <v>288</v>
      </c>
      <c r="B536" s="9" t="s">
        <v>339</v>
      </c>
      <c r="C536" s="9" t="s">
        <v>283</v>
      </c>
      <c r="D536" s="11" t="s">
        <v>407</v>
      </c>
      <c r="E536" s="9">
        <v>610</v>
      </c>
      <c r="F536" s="10"/>
      <c r="G536" s="10">
        <v>0</v>
      </c>
      <c r="H536" s="10">
        <v>0</v>
      </c>
      <c r="I536" s="4"/>
    </row>
    <row r="537" spans="1:9" ht="90" outlineLevel="5" collapsed="1" x14ac:dyDescent="0.3">
      <c r="A537" s="8" t="s">
        <v>294</v>
      </c>
      <c r="B537" s="9" t="s">
        <v>339</v>
      </c>
      <c r="C537" s="9" t="s">
        <v>283</v>
      </c>
      <c r="D537" s="9" t="s">
        <v>408</v>
      </c>
      <c r="E537" s="9" t="s">
        <v>22</v>
      </c>
      <c r="F537" s="10">
        <f t="shared" ref="F537:H538" si="105">F538</f>
        <v>410</v>
      </c>
      <c r="G537" s="10">
        <f t="shared" si="105"/>
        <v>410</v>
      </c>
      <c r="H537" s="10">
        <f t="shared" si="105"/>
        <v>420</v>
      </c>
      <c r="I537" s="4"/>
    </row>
    <row r="538" spans="1:9" ht="72" outlineLevel="6" x14ac:dyDescent="0.3">
      <c r="A538" s="8" t="s">
        <v>264</v>
      </c>
      <c r="B538" s="9" t="s">
        <v>339</v>
      </c>
      <c r="C538" s="9" t="s">
        <v>283</v>
      </c>
      <c r="D538" s="9" t="s">
        <v>408</v>
      </c>
      <c r="E538" s="9" t="s">
        <v>265</v>
      </c>
      <c r="F538" s="10">
        <f t="shared" si="105"/>
        <v>410</v>
      </c>
      <c r="G538" s="10">
        <f t="shared" si="105"/>
        <v>410</v>
      </c>
      <c r="H538" s="10">
        <f t="shared" si="105"/>
        <v>420</v>
      </c>
      <c r="I538" s="4"/>
    </row>
    <row r="539" spans="1:9" ht="24" customHeight="1" outlineLevel="7" x14ac:dyDescent="0.3">
      <c r="A539" s="8" t="s">
        <v>288</v>
      </c>
      <c r="B539" s="9" t="s">
        <v>339</v>
      </c>
      <c r="C539" s="9" t="s">
        <v>283</v>
      </c>
      <c r="D539" s="9" t="s">
        <v>408</v>
      </c>
      <c r="E539" s="9" t="s">
        <v>289</v>
      </c>
      <c r="F539" s="10">
        <v>410</v>
      </c>
      <c r="G539" s="10">
        <v>410</v>
      </c>
      <c r="H539" s="10">
        <v>420</v>
      </c>
      <c r="I539" s="4"/>
    </row>
    <row r="540" spans="1:9" ht="36" outlineLevel="2" x14ac:dyDescent="0.3">
      <c r="A540" s="8" t="s">
        <v>409</v>
      </c>
      <c r="B540" s="9" t="s">
        <v>339</v>
      </c>
      <c r="C540" s="9" t="s">
        <v>410</v>
      </c>
      <c r="D540" s="9" t="s">
        <v>21</v>
      </c>
      <c r="E540" s="9" t="s">
        <v>22</v>
      </c>
      <c r="F540" s="10">
        <f>F543+F546+F554+F557+F561+F569+F550</f>
        <v>34057.766100000001</v>
      </c>
      <c r="G540" s="10">
        <f>G543+G546+G554+G557+G561+G569</f>
        <v>34448.397169999997</v>
      </c>
      <c r="H540" s="10">
        <f>H543+H546+H554+H557+H561+H569</f>
        <v>34495.467879999997</v>
      </c>
      <c r="I540" s="4"/>
    </row>
    <row r="541" spans="1:9" ht="72" outlineLevel="3" x14ac:dyDescent="0.3">
      <c r="A541" s="8" t="s">
        <v>27</v>
      </c>
      <c r="B541" s="9" t="s">
        <v>339</v>
      </c>
      <c r="C541" s="9" t="s">
        <v>410</v>
      </c>
      <c r="D541" s="9" t="s">
        <v>28</v>
      </c>
      <c r="E541" s="9" t="s">
        <v>22</v>
      </c>
      <c r="F541" s="10">
        <f>F542+F553+F560+F549</f>
        <v>34057.766100000001</v>
      </c>
      <c r="G541" s="10">
        <f>G542+G553+G560</f>
        <v>34448.397169999997</v>
      </c>
      <c r="H541" s="10">
        <f>H542+H553+H560</f>
        <v>34495.467879999997</v>
      </c>
      <c r="I541" s="4"/>
    </row>
    <row r="542" spans="1:9" ht="36" outlineLevel="4" x14ac:dyDescent="0.3">
      <c r="A542" s="8" t="s">
        <v>411</v>
      </c>
      <c r="B542" s="9" t="s">
        <v>339</v>
      </c>
      <c r="C542" s="9" t="s">
        <v>410</v>
      </c>
      <c r="D542" s="9" t="s">
        <v>377</v>
      </c>
      <c r="E542" s="9" t="s">
        <v>22</v>
      </c>
      <c r="F542" s="10">
        <f>F543+F546</f>
        <v>4344.6900999999998</v>
      </c>
      <c r="G542" s="10">
        <f>G543+G546</f>
        <v>5051.63717</v>
      </c>
      <c r="H542" s="10">
        <f>H543+H546</f>
        <v>5098.7078799999999</v>
      </c>
      <c r="I542" s="4"/>
    </row>
    <row r="543" spans="1:9" ht="270" outlineLevel="5" x14ac:dyDescent="0.3">
      <c r="A543" s="8" t="s">
        <v>412</v>
      </c>
      <c r="B543" s="9" t="s">
        <v>339</v>
      </c>
      <c r="C543" s="9" t="s">
        <v>410</v>
      </c>
      <c r="D543" s="9" t="s">
        <v>413</v>
      </c>
      <c r="E543" s="9" t="s">
        <v>22</v>
      </c>
      <c r="F543" s="10">
        <f t="shared" ref="F543:H544" si="106">F544</f>
        <v>1093.68</v>
      </c>
      <c r="G543" s="10">
        <f t="shared" si="106"/>
        <v>1249.92</v>
      </c>
      <c r="H543" s="10">
        <f t="shared" si="106"/>
        <v>1249.92</v>
      </c>
      <c r="I543" s="4"/>
    </row>
    <row r="544" spans="1:9" ht="72" outlineLevel="6" x14ac:dyDescent="0.3">
      <c r="A544" s="8" t="s">
        <v>264</v>
      </c>
      <c r="B544" s="9" t="s">
        <v>339</v>
      </c>
      <c r="C544" s="9" t="s">
        <v>410</v>
      </c>
      <c r="D544" s="9" t="s">
        <v>413</v>
      </c>
      <c r="E544" s="9" t="s">
        <v>265</v>
      </c>
      <c r="F544" s="10">
        <f t="shared" si="106"/>
        <v>1093.68</v>
      </c>
      <c r="G544" s="10">
        <f t="shared" si="106"/>
        <v>1249.92</v>
      </c>
      <c r="H544" s="10">
        <f t="shared" si="106"/>
        <v>1249.92</v>
      </c>
      <c r="I544" s="4"/>
    </row>
    <row r="545" spans="1:9" ht="18" outlineLevel="7" x14ac:dyDescent="0.3">
      <c r="A545" s="8" t="s">
        <v>288</v>
      </c>
      <c r="B545" s="9" t="s">
        <v>339</v>
      </c>
      <c r="C545" s="9" t="s">
        <v>410</v>
      </c>
      <c r="D545" s="9" t="s">
        <v>413</v>
      </c>
      <c r="E545" s="9" t="s">
        <v>289</v>
      </c>
      <c r="F545" s="10">
        <v>1093.68</v>
      </c>
      <c r="G545" s="10">
        <v>1249.92</v>
      </c>
      <c r="H545" s="10">
        <v>1249.92</v>
      </c>
      <c r="I545" s="4"/>
    </row>
    <row r="546" spans="1:9" ht="138" customHeight="1" outlineLevel="5" x14ac:dyDescent="0.3">
      <c r="A546" s="8" t="s">
        <v>414</v>
      </c>
      <c r="B546" s="9" t="s">
        <v>339</v>
      </c>
      <c r="C546" s="9" t="s">
        <v>410</v>
      </c>
      <c r="D546" s="9" t="s">
        <v>415</v>
      </c>
      <c r="E546" s="9" t="s">
        <v>22</v>
      </c>
      <c r="F546" s="10">
        <f t="shared" ref="F546:H547" si="107">F547</f>
        <v>3251.0101</v>
      </c>
      <c r="G546" s="10">
        <f t="shared" si="107"/>
        <v>3801.7171699999999</v>
      </c>
      <c r="H546" s="10">
        <f t="shared" si="107"/>
        <v>3848.7878799999999</v>
      </c>
      <c r="I546" s="4"/>
    </row>
    <row r="547" spans="1:9" ht="72" outlineLevel="6" x14ac:dyDescent="0.3">
      <c r="A547" s="8" t="s">
        <v>264</v>
      </c>
      <c r="B547" s="9" t="s">
        <v>339</v>
      </c>
      <c r="C547" s="9" t="s">
        <v>410</v>
      </c>
      <c r="D547" s="9" t="s">
        <v>415</v>
      </c>
      <c r="E547" s="9" t="s">
        <v>265</v>
      </c>
      <c r="F547" s="10">
        <f t="shared" si="107"/>
        <v>3251.0101</v>
      </c>
      <c r="G547" s="10">
        <f t="shared" si="107"/>
        <v>3801.7171699999999</v>
      </c>
      <c r="H547" s="10">
        <f t="shared" si="107"/>
        <v>3848.7878799999999</v>
      </c>
      <c r="I547" s="4"/>
    </row>
    <row r="548" spans="1:9" ht="41.25" customHeight="1" outlineLevel="7" x14ac:dyDescent="0.3">
      <c r="A548" s="8" t="s">
        <v>288</v>
      </c>
      <c r="B548" s="9" t="s">
        <v>339</v>
      </c>
      <c r="C548" s="9" t="s">
        <v>410</v>
      </c>
      <c r="D548" s="9" t="s">
        <v>415</v>
      </c>
      <c r="E548" s="9" t="s">
        <v>289</v>
      </c>
      <c r="F548" s="10">
        <v>3251.0101</v>
      </c>
      <c r="G548" s="10">
        <v>3801.7171699999999</v>
      </c>
      <c r="H548" s="10">
        <v>3848.7878799999999</v>
      </c>
      <c r="I548" s="4"/>
    </row>
    <row r="549" spans="1:9" ht="65.25" hidden="1" customHeight="1" outlineLevel="7" x14ac:dyDescent="0.3">
      <c r="A549" s="8" t="s">
        <v>379</v>
      </c>
      <c r="B549" s="9" t="s">
        <v>339</v>
      </c>
      <c r="C549" s="9" t="s">
        <v>410</v>
      </c>
      <c r="D549" s="11" t="s">
        <v>380</v>
      </c>
      <c r="E549" s="11" t="s">
        <v>22</v>
      </c>
      <c r="F549" s="10">
        <f t="shared" ref="F549:H551" si="108">F550</f>
        <v>0</v>
      </c>
      <c r="G549" s="10">
        <f t="shared" si="108"/>
        <v>0</v>
      </c>
      <c r="H549" s="10">
        <f t="shared" si="108"/>
        <v>0</v>
      </c>
      <c r="I549" s="4"/>
    </row>
    <row r="550" spans="1:9" ht="82.5" hidden="1" customHeight="1" outlineLevel="7" x14ac:dyDescent="0.3">
      <c r="A550" s="8" t="s">
        <v>381</v>
      </c>
      <c r="B550" s="9" t="s">
        <v>339</v>
      </c>
      <c r="C550" s="9" t="s">
        <v>410</v>
      </c>
      <c r="D550" s="11" t="s">
        <v>382</v>
      </c>
      <c r="E550" s="11" t="s">
        <v>22</v>
      </c>
      <c r="F550" s="10">
        <f t="shared" si="108"/>
        <v>0</v>
      </c>
      <c r="G550" s="10">
        <f t="shared" si="108"/>
        <v>0</v>
      </c>
      <c r="H550" s="10">
        <f t="shared" si="108"/>
        <v>0</v>
      </c>
      <c r="I550" s="4"/>
    </row>
    <row r="551" spans="1:9" ht="77.25" hidden="1" customHeight="1" outlineLevel="7" x14ac:dyDescent="0.3">
      <c r="A551" s="8" t="s">
        <v>264</v>
      </c>
      <c r="B551" s="9" t="s">
        <v>339</v>
      </c>
      <c r="C551" s="9" t="s">
        <v>410</v>
      </c>
      <c r="D551" s="11" t="s">
        <v>382</v>
      </c>
      <c r="E551" s="9">
        <v>600</v>
      </c>
      <c r="F551" s="10">
        <f t="shared" si="108"/>
        <v>0</v>
      </c>
      <c r="G551" s="10">
        <f t="shared" si="108"/>
        <v>0</v>
      </c>
      <c r="H551" s="10">
        <f t="shared" si="108"/>
        <v>0</v>
      </c>
      <c r="I551" s="4"/>
    </row>
    <row r="552" spans="1:9" ht="29.25" hidden="1" customHeight="1" outlineLevel="7" x14ac:dyDescent="0.3">
      <c r="A552" s="8" t="s">
        <v>288</v>
      </c>
      <c r="B552" s="9" t="s">
        <v>339</v>
      </c>
      <c r="C552" s="9" t="s">
        <v>410</v>
      </c>
      <c r="D552" s="11" t="s">
        <v>382</v>
      </c>
      <c r="E552" s="9">
        <v>610</v>
      </c>
      <c r="F552" s="10"/>
      <c r="G552" s="10">
        <v>0</v>
      </c>
      <c r="H552" s="10">
        <v>0</v>
      </c>
      <c r="I552" s="4"/>
    </row>
    <row r="553" spans="1:9" ht="54" outlineLevel="4" collapsed="1" x14ac:dyDescent="0.3">
      <c r="A553" s="8" t="s">
        <v>416</v>
      </c>
      <c r="B553" s="9" t="s">
        <v>339</v>
      </c>
      <c r="C553" s="9" t="s">
        <v>410</v>
      </c>
      <c r="D553" s="9" t="s">
        <v>417</v>
      </c>
      <c r="E553" s="9" t="s">
        <v>22</v>
      </c>
      <c r="F553" s="10">
        <f>F554+F557+F568</f>
        <v>2970.5320000000002</v>
      </c>
      <c r="G553" s="10">
        <f>G554+G557+G568</f>
        <v>2870.26</v>
      </c>
      <c r="H553" s="10">
        <f>H554+H557+H568</f>
        <v>2870.26</v>
      </c>
      <c r="I553" s="4"/>
    </row>
    <row r="554" spans="1:9" ht="360" outlineLevel="5" x14ac:dyDescent="0.3">
      <c r="A554" s="8" t="s">
        <v>418</v>
      </c>
      <c r="B554" s="9" t="s">
        <v>339</v>
      </c>
      <c r="C554" s="9" t="s">
        <v>410</v>
      </c>
      <c r="D554" s="9" t="s">
        <v>419</v>
      </c>
      <c r="E554" s="9" t="s">
        <v>22</v>
      </c>
      <c r="F554" s="10">
        <f t="shared" ref="F554:H555" si="109">F555</f>
        <v>260.26</v>
      </c>
      <c r="G554" s="10">
        <f t="shared" si="109"/>
        <v>260.26</v>
      </c>
      <c r="H554" s="10">
        <f t="shared" si="109"/>
        <v>260.26</v>
      </c>
      <c r="I554" s="4"/>
    </row>
    <row r="555" spans="1:9" ht="126" outlineLevel="6" x14ac:dyDescent="0.3">
      <c r="A555" s="8" t="s">
        <v>33</v>
      </c>
      <c r="B555" s="9" t="s">
        <v>339</v>
      </c>
      <c r="C555" s="9" t="s">
        <v>410</v>
      </c>
      <c r="D555" s="9" t="s">
        <v>419</v>
      </c>
      <c r="E555" s="9" t="s">
        <v>34</v>
      </c>
      <c r="F555" s="10">
        <f t="shared" si="109"/>
        <v>260.26</v>
      </c>
      <c r="G555" s="10">
        <f t="shared" si="109"/>
        <v>260.26</v>
      </c>
      <c r="H555" s="10">
        <f t="shared" si="109"/>
        <v>260.26</v>
      </c>
      <c r="I555" s="4"/>
    </row>
    <row r="556" spans="1:9" ht="54" outlineLevel="7" x14ac:dyDescent="0.3">
      <c r="A556" s="8" t="s">
        <v>35</v>
      </c>
      <c r="B556" s="9" t="s">
        <v>339</v>
      </c>
      <c r="C556" s="9" t="s">
        <v>410</v>
      </c>
      <c r="D556" s="9" t="s">
        <v>419</v>
      </c>
      <c r="E556" s="9" t="s">
        <v>36</v>
      </c>
      <c r="F556" s="10">
        <v>260.26</v>
      </c>
      <c r="G556" s="10">
        <v>260.26</v>
      </c>
      <c r="H556" s="10">
        <v>260.26</v>
      </c>
      <c r="I556" s="4"/>
    </row>
    <row r="557" spans="1:9" ht="36" outlineLevel="5" x14ac:dyDescent="0.3">
      <c r="A557" s="8" t="s">
        <v>420</v>
      </c>
      <c r="B557" s="9" t="s">
        <v>339</v>
      </c>
      <c r="C557" s="9" t="s">
        <v>410</v>
      </c>
      <c r="D557" s="9" t="s">
        <v>421</v>
      </c>
      <c r="E557" s="9" t="s">
        <v>22</v>
      </c>
      <c r="F557" s="10">
        <f t="shared" ref="F557:H558" si="110">F558</f>
        <v>2610</v>
      </c>
      <c r="G557" s="10">
        <f t="shared" si="110"/>
        <v>2610</v>
      </c>
      <c r="H557" s="10">
        <f t="shared" si="110"/>
        <v>2610</v>
      </c>
      <c r="I557" s="4"/>
    </row>
    <row r="558" spans="1:9" ht="72" outlineLevel="6" x14ac:dyDescent="0.3">
      <c r="A558" s="8" t="s">
        <v>264</v>
      </c>
      <c r="B558" s="9" t="s">
        <v>339</v>
      </c>
      <c r="C558" s="9" t="s">
        <v>410</v>
      </c>
      <c r="D558" s="9" t="s">
        <v>421</v>
      </c>
      <c r="E558" s="9" t="s">
        <v>265</v>
      </c>
      <c r="F558" s="10">
        <f t="shared" si="110"/>
        <v>2610</v>
      </c>
      <c r="G558" s="10">
        <f t="shared" si="110"/>
        <v>2610</v>
      </c>
      <c r="H558" s="10">
        <f t="shared" si="110"/>
        <v>2610</v>
      </c>
      <c r="I558" s="4"/>
    </row>
    <row r="559" spans="1:9" ht="18" outlineLevel="7" x14ac:dyDescent="0.3">
      <c r="A559" s="8" t="s">
        <v>288</v>
      </c>
      <c r="B559" s="9" t="s">
        <v>339</v>
      </c>
      <c r="C559" s="9" t="s">
        <v>410</v>
      </c>
      <c r="D559" s="9" t="s">
        <v>421</v>
      </c>
      <c r="E559" s="9" t="s">
        <v>289</v>
      </c>
      <c r="F559" s="10">
        <v>2610</v>
      </c>
      <c r="G559" s="10">
        <v>2610</v>
      </c>
      <c r="H559" s="10">
        <v>2610</v>
      </c>
      <c r="I559" s="4"/>
    </row>
    <row r="560" spans="1:9" ht="99.75" customHeight="1" outlineLevel="4" x14ac:dyDescent="0.3">
      <c r="A560" s="8" t="s">
        <v>342</v>
      </c>
      <c r="B560" s="9" t="s">
        <v>339</v>
      </c>
      <c r="C560" s="9" t="s">
        <v>410</v>
      </c>
      <c r="D560" s="9" t="s">
        <v>343</v>
      </c>
      <c r="E560" s="9" t="s">
        <v>22</v>
      </c>
      <c r="F560" s="10">
        <f>F561</f>
        <v>26742.544000000002</v>
      </c>
      <c r="G560" s="10">
        <f>G561</f>
        <v>26526.5</v>
      </c>
      <c r="H560" s="10">
        <f>H561</f>
        <v>26526.5</v>
      </c>
      <c r="I560" s="4"/>
    </row>
    <row r="561" spans="1:9" ht="108" outlineLevel="5" x14ac:dyDescent="0.3">
      <c r="A561" s="8" t="s">
        <v>422</v>
      </c>
      <c r="B561" s="9" t="s">
        <v>339</v>
      </c>
      <c r="C561" s="9" t="s">
        <v>410</v>
      </c>
      <c r="D561" s="9" t="s">
        <v>423</v>
      </c>
      <c r="E561" s="9" t="s">
        <v>22</v>
      </c>
      <c r="F561" s="10">
        <f>F562+F564+F566</f>
        <v>26742.544000000002</v>
      </c>
      <c r="G561" s="10">
        <f>G562+G564+G566</f>
        <v>26526.5</v>
      </c>
      <c r="H561" s="10">
        <f>H562+H564+H566</f>
        <v>26526.5</v>
      </c>
      <c r="I561" s="4"/>
    </row>
    <row r="562" spans="1:9" ht="126" outlineLevel="6" x14ac:dyDescent="0.3">
      <c r="A562" s="8" t="s">
        <v>33</v>
      </c>
      <c r="B562" s="9" t="s">
        <v>339</v>
      </c>
      <c r="C562" s="9" t="s">
        <v>410</v>
      </c>
      <c r="D562" s="9" t="s">
        <v>423</v>
      </c>
      <c r="E562" s="9" t="s">
        <v>34</v>
      </c>
      <c r="F562" s="10">
        <f>F563</f>
        <v>24590.9</v>
      </c>
      <c r="G562" s="10">
        <f>G563</f>
        <v>24590.9</v>
      </c>
      <c r="H562" s="10">
        <f>H563</f>
        <v>24590.9</v>
      </c>
      <c r="I562" s="4"/>
    </row>
    <row r="563" spans="1:9" ht="54" outlineLevel="7" x14ac:dyDescent="0.3">
      <c r="A563" s="8" t="s">
        <v>35</v>
      </c>
      <c r="B563" s="9" t="s">
        <v>339</v>
      </c>
      <c r="C563" s="9" t="s">
        <v>410</v>
      </c>
      <c r="D563" s="9" t="s">
        <v>423</v>
      </c>
      <c r="E563" s="9" t="s">
        <v>36</v>
      </c>
      <c r="F563" s="10">
        <v>24590.9</v>
      </c>
      <c r="G563" s="10">
        <v>24590.9</v>
      </c>
      <c r="H563" s="10">
        <v>24590.9</v>
      </c>
      <c r="I563" s="4"/>
    </row>
    <row r="564" spans="1:9" ht="54" outlineLevel="6" x14ac:dyDescent="0.3">
      <c r="A564" s="8" t="s">
        <v>37</v>
      </c>
      <c r="B564" s="9" t="s">
        <v>339</v>
      </c>
      <c r="C564" s="9" t="s">
        <v>410</v>
      </c>
      <c r="D564" s="9" t="s">
        <v>423</v>
      </c>
      <c r="E564" s="9" t="s">
        <v>38</v>
      </c>
      <c r="F564" s="10">
        <f>F565</f>
        <v>2118.0439999999999</v>
      </c>
      <c r="G564" s="10">
        <f>G565</f>
        <v>1902</v>
      </c>
      <c r="H564" s="10">
        <f>H565</f>
        <v>1902</v>
      </c>
      <c r="I564" s="4"/>
    </row>
    <row r="565" spans="1:9" ht="54" outlineLevel="7" x14ac:dyDescent="0.3">
      <c r="A565" s="8" t="s">
        <v>39</v>
      </c>
      <c r="B565" s="9" t="s">
        <v>339</v>
      </c>
      <c r="C565" s="9" t="s">
        <v>410</v>
      </c>
      <c r="D565" s="9" t="s">
        <v>423</v>
      </c>
      <c r="E565" s="9" t="s">
        <v>40</v>
      </c>
      <c r="F565" s="10">
        <v>2118.0439999999999</v>
      </c>
      <c r="G565" s="10">
        <v>1902</v>
      </c>
      <c r="H565" s="10">
        <v>1902</v>
      </c>
      <c r="I565" s="4"/>
    </row>
    <row r="566" spans="1:9" ht="18" outlineLevel="6" x14ac:dyDescent="0.3">
      <c r="A566" s="8" t="s">
        <v>46</v>
      </c>
      <c r="B566" s="9" t="s">
        <v>339</v>
      </c>
      <c r="C566" s="9" t="s">
        <v>410</v>
      </c>
      <c r="D566" s="9" t="s">
        <v>423</v>
      </c>
      <c r="E566" s="9" t="s">
        <v>47</v>
      </c>
      <c r="F566" s="10">
        <f>F567</f>
        <v>33.6</v>
      </c>
      <c r="G566" s="10">
        <f>G567</f>
        <v>33.6</v>
      </c>
      <c r="H566" s="10">
        <f>H567</f>
        <v>33.6</v>
      </c>
      <c r="I566" s="4"/>
    </row>
    <row r="567" spans="1:9" ht="36" customHeight="1" outlineLevel="7" x14ac:dyDescent="0.3">
      <c r="A567" s="8" t="s">
        <v>48</v>
      </c>
      <c r="B567" s="9" t="s">
        <v>339</v>
      </c>
      <c r="C567" s="9" t="s">
        <v>410</v>
      </c>
      <c r="D567" s="9" t="s">
        <v>423</v>
      </c>
      <c r="E567" s="9" t="s">
        <v>49</v>
      </c>
      <c r="F567" s="10">
        <v>33.6</v>
      </c>
      <c r="G567" s="10">
        <v>33.6</v>
      </c>
      <c r="H567" s="10">
        <v>33.6</v>
      </c>
      <c r="I567" s="4"/>
    </row>
    <row r="568" spans="1:9" ht="99" customHeight="1" outlineLevel="7" x14ac:dyDescent="0.3">
      <c r="A568" s="8" t="s">
        <v>424</v>
      </c>
      <c r="B568" s="9" t="s">
        <v>339</v>
      </c>
      <c r="C568" s="9" t="s">
        <v>410</v>
      </c>
      <c r="D568" s="11" t="s">
        <v>425</v>
      </c>
      <c r="E568" s="9"/>
      <c r="F568" s="10">
        <f t="shared" ref="F568:H570" si="111">F569</f>
        <v>100.27200000000001</v>
      </c>
      <c r="G568" s="10">
        <f t="shared" si="111"/>
        <v>0</v>
      </c>
      <c r="H568" s="10">
        <f t="shared" si="111"/>
        <v>0</v>
      </c>
      <c r="I568" s="4"/>
    </row>
    <row r="569" spans="1:9" ht="54" outlineLevel="7" x14ac:dyDescent="0.3">
      <c r="A569" s="8" t="s">
        <v>426</v>
      </c>
      <c r="B569" s="9" t="s">
        <v>339</v>
      </c>
      <c r="C569" s="9" t="s">
        <v>410</v>
      </c>
      <c r="D569" s="11" t="s">
        <v>427</v>
      </c>
      <c r="E569" s="9"/>
      <c r="F569" s="10">
        <f t="shared" si="111"/>
        <v>100.27200000000001</v>
      </c>
      <c r="G569" s="10">
        <f t="shared" si="111"/>
        <v>0</v>
      </c>
      <c r="H569" s="10">
        <f t="shared" si="111"/>
        <v>0</v>
      </c>
      <c r="I569" s="4"/>
    </row>
    <row r="570" spans="1:9" ht="36" outlineLevel="7" x14ac:dyDescent="0.3">
      <c r="A570" s="8" t="s">
        <v>214</v>
      </c>
      <c r="B570" s="9" t="s">
        <v>339</v>
      </c>
      <c r="C570" s="9" t="s">
        <v>410</v>
      </c>
      <c r="D570" s="11" t="s">
        <v>427</v>
      </c>
      <c r="E570" s="9">
        <v>300</v>
      </c>
      <c r="F570" s="10">
        <f t="shared" si="111"/>
        <v>100.27200000000001</v>
      </c>
      <c r="G570" s="10">
        <f t="shared" si="111"/>
        <v>0</v>
      </c>
      <c r="H570" s="10">
        <f t="shared" si="111"/>
        <v>0</v>
      </c>
      <c r="I570" s="4"/>
    </row>
    <row r="571" spans="1:9" ht="18" outlineLevel="7" x14ac:dyDescent="0.3">
      <c r="A571" s="8" t="s">
        <v>428</v>
      </c>
      <c r="B571" s="9" t="s">
        <v>339</v>
      </c>
      <c r="C571" s="9" t="s">
        <v>410</v>
      </c>
      <c r="D571" s="11" t="s">
        <v>427</v>
      </c>
      <c r="E571" s="9">
        <v>360</v>
      </c>
      <c r="F571" s="10">
        <v>100.27200000000001</v>
      </c>
      <c r="G571" s="10">
        <v>0</v>
      </c>
      <c r="H571" s="10">
        <v>0</v>
      </c>
      <c r="I571" s="4"/>
    </row>
    <row r="572" spans="1:9" ht="18" outlineLevel="1" x14ac:dyDescent="0.3">
      <c r="A572" s="8" t="s">
        <v>208</v>
      </c>
      <c r="B572" s="9" t="s">
        <v>339</v>
      </c>
      <c r="C572" s="9" t="s">
        <v>209</v>
      </c>
      <c r="D572" s="9" t="s">
        <v>21</v>
      </c>
      <c r="E572" s="9" t="s">
        <v>22</v>
      </c>
      <c r="F572" s="10">
        <f>F573</f>
        <v>33997.1</v>
      </c>
      <c r="G572" s="10">
        <f>G573</f>
        <v>30771</v>
      </c>
      <c r="H572" s="10">
        <f>H573</f>
        <v>31486.7</v>
      </c>
      <c r="I572" s="4"/>
    </row>
    <row r="573" spans="1:9" ht="18" outlineLevel="2" x14ac:dyDescent="0.3">
      <c r="A573" s="8" t="s">
        <v>222</v>
      </c>
      <c r="B573" s="9" t="s">
        <v>339</v>
      </c>
      <c r="C573" s="9" t="s">
        <v>223</v>
      </c>
      <c r="D573" s="9" t="s">
        <v>21</v>
      </c>
      <c r="E573" s="9" t="s">
        <v>22</v>
      </c>
      <c r="F573" s="10">
        <f>F576+F579+F582+F585</f>
        <v>33997.1</v>
      </c>
      <c r="G573" s="10">
        <f>G576+G579+G582+G585</f>
        <v>30771</v>
      </c>
      <c r="H573" s="10">
        <f>H576+H579+H582+H585</f>
        <v>31486.7</v>
      </c>
      <c r="I573" s="4"/>
    </row>
    <row r="574" spans="1:9" ht="72" outlineLevel="3" x14ac:dyDescent="0.3">
      <c r="A574" s="8" t="s">
        <v>27</v>
      </c>
      <c r="B574" s="9" t="s">
        <v>339</v>
      </c>
      <c r="C574" s="9" t="s">
        <v>223</v>
      </c>
      <c r="D574" s="9" t="s">
        <v>28</v>
      </c>
      <c r="E574" s="9" t="s">
        <v>22</v>
      </c>
      <c r="F574" s="10">
        <f>F575</f>
        <v>33997.1</v>
      </c>
      <c r="G574" s="10">
        <f>G575</f>
        <v>30771</v>
      </c>
      <c r="H574" s="10">
        <f>H575</f>
        <v>31486.7</v>
      </c>
      <c r="I574" s="4"/>
    </row>
    <row r="575" spans="1:9" ht="144" outlineLevel="4" x14ac:dyDescent="0.3">
      <c r="A575" s="8" t="s">
        <v>224</v>
      </c>
      <c r="B575" s="9" t="s">
        <v>339</v>
      </c>
      <c r="C575" s="9" t="s">
        <v>223</v>
      </c>
      <c r="D575" s="9" t="s">
        <v>225</v>
      </c>
      <c r="E575" s="9" t="s">
        <v>22</v>
      </c>
      <c r="F575" s="10">
        <f>F576+F579+F582+F585</f>
        <v>33997.1</v>
      </c>
      <c r="G575" s="10">
        <f>G576+G579+G582+G585</f>
        <v>30771</v>
      </c>
      <c r="H575" s="10">
        <f>H576+H579+H582+H585</f>
        <v>31486.7</v>
      </c>
      <c r="I575" s="4"/>
    </row>
    <row r="576" spans="1:9" ht="156.75" customHeight="1" outlineLevel="5" x14ac:dyDescent="0.3">
      <c r="A576" s="8" t="s">
        <v>429</v>
      </c>
      <c r="B576" s="9" t="s">
        <v>339</v>
      </c>
      <c r="C576" s="9" t="s">
        <v>223</v>
      </c>
      <c r="D576" s="9" t="s">
        <v>430</v>
      </c>
      <c r="E576" s="9" t="s">
        <v>22</v>
      </c>
      <c r="F576" s="10">
        <f t="shared" ref="F576:H577" si="112">F577</f>
        <v>99</v>
      </c>
      <c r="G576" s="10">
        <f t="shared" si="112"/>
        <v>85.1</v>
      </c>
      <c r="H576" s="10">
        <f t="shared" si="112"/>
        <v>87.1</v>
      </c>
      <c r="I576" s="4"/>
    </row>
    <row r="577" spans="1:9" ht="36" outlineLevel="6" x14ac:dyDescent="0.3">
      <c r="A577" s="8" t="s">
        <v>214</v>
      </c>
      <c r="B577" s="9" t="s">
        <v>339</v>
      </c>
      <c r="C577" s="9" t="s">
        <v>223</v>
      </c>
      <c r="D577" s="9" t="s">
        <v>430</v>
      </c>
      <c r="E577" s="9" t="s">
        <v>215</v>
      </c>
      <c r="F577" s="10">
        <f t="shared" si="112"/>
        <v>99</v>
      </c>
      <c r="G577" s="10">
        <f t="shared" si="112"/>
        <v>85.1</v>
      </c>
      <c r="H577" s="10">
        <f t="shared" si="112"/>
        <v>87.1</v>
      </c>
      <c r="I577" s="4"/>
    </row>
    <row r="578" spans="1:9" ht="54" outlineLevel="7" x14ac:dyDescent="0.3">
      <c r="A578" s="8" t="s">
        <v>228</v>
      </c>
      <c r="B578" s="9" t="s">
        <v>339</v>
      </c>
      <c r="C578" s="9" t="s">
        <v>223</v>
      </c>
      <c r="D578" s="9" t="s">
        <v>430</v>
      </c>
      <c r="E578" s="9" t="s">
        <v>237</v>
      </c>
      <c r="F578" s="10">
        <v>99</v>
      </c>
      <c r="G578" s="10">
        <v>85.1</v>
      </c>
      <c r="H578" s="10">
        <v>87.1</v>
      </c>
      <c r="I578" s="4"/>
    </row>
    <row r="579" spans="1:9" ht="198" outlineLevel="5" x14ac:dyDescent="0.3">
      <c r="A579" s="8" t="s">
        <v>431</v>
      </c>
      <c r="B579" s="9" t="s">
        <v>339</v>
      </c>
      <c r="C579" s="9" t="s">
        <v>223</v>
      </c>
      <c r="D579" s="9" t="s">
        <v>432</v>
      </c>
      <c r="E579" s="9" t="s">
        <v>22</v>
      </c>
      <c r="F579" s="10">
        <f t="shared" ref="F579:H580" si="113">F580</f>
        <v>336.3</v>
      </c>
      <c r="G579" s="10">
        <f t="shared" si="113"/>
        <v>304.39999999999998</v>
      </c>
      <c r="H579" s="10">
        <f t="shared" si="113"/>
        <v>311.5</v>
      </c>
      <c r="I579" s="4"/>
    </row>
    <row r="580" spans="1:9" ht="36" outlineLevel="6" x14ac:dyDescent="0.3">
      <c r="A580" s="8" t="s">
        <v>214</v>
      </c>
      <c r="B580" s="9" t="s">
        <v>339</v>
      </c>
      <c r="C580" s="9" t="s">
        <v>223</v>
      </c>
      <c r="D580" s="9" t="s">
        <v>432</v>
      </c>
      <c r="E580" s="9" t="s">
        <v>215</v>
      </c>
      <c r="F580" s="10">
        <f t="shared" si="113"/>
        <v>336.3</v>
      </c>
      <c r="G580" s="10">
        <f t="shared" si="113"/>
        <v>304.39999999999998</v>
      </c>
      <c r="H580" s="10">
        <f t="shared" si="113"/>
        <v>311.5</v>
      </c>
      <c r="I580" s="4"/>
    </row>
    <row r="581" spans="1:9" ht="54" outlineLevel="7" x14ac:dyDescent="0.3">
      <c r="A581" s="8" t="s">
        <v>228</v>
      </c>
      <c r="B581" s="9" t="s">
        <v>339</v>
      </c>
      <c r="C581" s="9" t="s">
        <v>223</v>
      </c>
      <c r="D581" s="9" t="s">
        <v>432</v>
      </c>
      <c r="E581" s="9" t="s">
        <v>237</v>
      </c>
      <c r="F581" s="10">
        <v>336.3</v>
      </c>
      <c r="G581" s="10">
        <v>304.39999999999998</v>
      </c>
      <c r="H581" s="10">
        <v>311.5</v>
      </c>
      <c r="I581" s="4"/>
    </row>
    <row r="582" spans="1:9" ht="137.25" customHeight="1" outlineLevel="5" x14ac:dyDescent="0.3">
      <c r="A582" s="8" t="s">
        <v>433</v>
      </c>
      <c r="B582" s="9" t="s">
        <v>339</v>
      </c>
      <c r="C582" s="9" t="s">
        <v>223</v>
      </c>
      <c r="D582" s="9" t="s">
        <v>434</v>
      </c>
      <c r="E582" s="9" t="s">
        <v>22</v>
      </c>
      <c r="F582" s="10">
        <f t="shared" ref="F582:H583" si="114">F583</f>
        <v>8.6</v>
      </c>
      <c r="G582" s="10">
        <f t="shared" si="114"/>
        <v>7.4</v>
      </c>
      <c r="H582" s="10">
        <f t="shared" si="114"/>
        <v>7.6</v>
      </c>
      <c r="I582" s="4"/>
    </row>
    <row r="583" spans="1:9" ht="36" outlineLevel="6" x14ac:dyDescent="0.3">
      <c r="A583" s="8" t="s">
        <v>214</v>
      </c>
      <c r="B583" s="9" t="s">
        <v>339</v>
      </c>
      <c r="C583" s="9" t="s">
        <v>223</v>
      </c>
      <c r="D583" s="9" t="s">
        <v>434</v>
      </c>
      <c r="E583" s="9" t="s">
        <v>215</v>
      </c>
      <c r="F583" s="10">
        <f t="shared" si="114"/>
        <v>8.6</v>
      </c>
      <c r="G583" s="10">
        <f t="shared" si="114"/>
        <v>7.4</v>
      </c>
      <c r="H583" s="10">
        <f t="shared" si="114"/>
        <v>7.6</v>
      </c>
      <c r="I583" s="4"/>
    </row>
    <row r="584" spans="1:9" ht="54" outlineLevel="7" x14ac:dyDescent="0.3">
      <c r="A584" s="8" t="s">
        <v>228</v>
      </c>
      <c r="B584" s="9" t="s">
        <v>339</v>
      </c>
      <c r="C584" s="9" t="s">
        <v>223</v>
      </c>
      <c r="D584" s="9" t="s">
        <v>434</v>
      </c>
      <c r="E584" s="9" t="s">
        <v>237</v>
      </c>
      <c r="F584" s="10">
        <v>8.6</v>
      </c>
      <c r="G584" s="10">
        <v>7.4</v>
      </c>
      <c r="H584" s="10">
        <v>7.6</v>
      </c>
      <c r="I584" s="4"/>
    </row>
    <row r="585" spans="1:9" ht="400.5" customHeight="1" outlineLevel="5" x14ac:dyDescent="0.3">
      <c r="A585" s="8" t="s">
        <v>435</v>
      </c>
      <c r="B585" s="9" t="s">
        <v>339</v>
      </c>
      <c r="C585" s="9" t="s">
        <v>223</v>
      </c>
      <c r="D585" s="9" t="s">
        <v>436</v>
      </c>
      <c r="E585" s="9" t="s">
        <v>22</v>
      </c>
      <c r="F585" s="10">
        <f t="shared" ref="F585:H586" si="115">F586</f>
        <v>33553.199999999997</v>
      </c>
      <c r="G585" s="10">
        <f t="shared" si="115"/>
        <v>30374.1</v>
      </c>
      <c r="H585" s="10">
        <f t="shared" si="115"/>
        <v>31080.5</v>
      </c>
      <c r="I585" s="4"/>
    </row>
    <row r="586" spans="1:9" ht="36" outlineLevel="6" x14ac:dyDescent="0.3">
      <c r="A586" s="8" t="s">
        <v>214</v>
      </c>
      <c r="B586" s="9" t="s">
        <v>339</v>
      </c>
      <c r="C586" s="9" t="s">
        <v>223</v>
      </c>
      <c r="D586" s="9" t="s">
        <v>436</v>
      </c>
      <c r="E586" s="9" t="s">
        <v>215</v>
      </c>
      <c r="F586" s="10">
        <f t="shared" si="115"/>
        <v>33553.199999999997</v>
      </c>
      <c r="G586" s="10">
        <f t="shared" si="115"/>
        <v>30374.1</v>
      </c>
      <c r="H586" s="10">
        <f t="shared" si="115"/>
        <v>31080.5</v>
      </c>
      <c r="I586" s="4"/>
    </row>
    <row r="587" spans="1:9" ht="54" outlineLevel="7" x14ac:dyDescent="0.3">
      <c r="A587" s="8" t="s">
        <v>228</v>
      </c>
      <c r="B587" s="9" t="s">
        <v>339</v>
      </c>
      <c r="C587" s="9" t="s">
        <v>223</v>
      </c>
      <c r="D587" s="9" t="s">
        <v>436</v>
      </c>
      <c r="E587" s="9" t="s">
        <v>237</v>
      </c>
      <c r="F587" s="10">
        <v>33553.199999999997</v>
      </c>
      <c r="G587" s="10">
        <v>30374.1</v>
      </c>
      <c r="H587" s="10">
        <v>31080.5</v>
      </c>
      <c r="I587" s="4"/>
    </row>
    <row r="588" spans="1:9" ht="90" x14ac:dyDescent="0.3">
      <c r="A588" s="8" t="s">
        <v>437</v>
      </c>
      <c r="B588" s="9" t="s">
        <v>438</v>
      </c>
      <c r="C588" s="9" t="s">
        <v>20</v>
      </c>
      <c r="D588" s="9" t="s">
        <v>21</v>
      </c>
      <c r="E588" s="9" t="s">
        <v>22</v>
      </c>
      <c r="F588" s="10">
        <f>F589+F620+F638+F645+F659+F652+F631</f>
        <v>108055.31182000002</v>
      </c>
      <c r="G588" s="10">
        <f t="shared" ref="G588:H588" si="116">G589+G620+G638+G645+G659+G652+G631</f>
        <v>69365.812999999995</v>
      </c>
      <c r="H588" s="10">
        <f t="shared" si="116"/>
        <v>86757.040999999997</v>
      </c>
      <c r="I588" s="4"/>
    </row>
    <row r="589" spans="1:9" ht="36" outlineLevel="1" x14ac:dyDescent="0.3">
      <c r="A589" s="8" t="s">
        <v>23</v>
      </c>
      <c r="B589" s="9" t="s">
        <v>438</v>
      </c>
      <c r="C589" s="9" t="s">
        <v>24</v>
      </c>
      <c r="D589" s="9" t="s">
        <v>21</v>
      </c>
      <c r="E589" s="9" t="s">
        <v>22</v>
      </c>
      <c r="F589" s="10">
        <f>F590+F603</f>
        <v>31834.286820000001</v>
      </c>
      <c r="G589" s="10">
        <f>G590+G603</f>
        <v>29871.1</v>
      </c>
      <c r="H589" s="10">
        <f>H590+H603</f>
        <v>46723.1</v>
      </c>
      <c r="I589" s="4"/>
    </row>
    <row r="590" spans="1:9" ht="90" outlineLevel="2" x14ac:dyDescent="0.3">
      <c r="A590" s="8" t="s">
        <v>439</v>
      </c>
      <c r="B590" s="9" t="s">
        <v>438</v>
      </c>
      <c r="C590" s="9" t="s">
        <v>440</v>
      </c>
      <c r="D590" s="9" t="s">
        <v>21</v>
      </c>
      <c r="E590" s="9" t="s">
        <v>22</v>
      </c>
      <c r="F590" s="10">
        <f>F593+F600</f>
        <v>14656.96182</v>
      </c>
      <c r="G590" s="10">
        <f>G593+G600</f>
        <v>14365.1</v>
      </c>
      <c r="H590" s="10">
        <f>H593+H600</f>
        <v>14365.1</v>
      </c>
      <c r="I590" s="4"/>
    </row>
    <row r="591" spans="1:9" ht="90" outlineLevel="3" x14ac:dyDescent="0.3">
      <c r="A591" s="8" t="s">
        <v>63</v>
      </c>
      <c r="B591" s="9" t="s">
        <v>438</v>
      </c>
      <c r="C591" s="9" t="s">
        <v>440</v>
      </c>
      <c r="D591" s="9" t="s">
        <v>64</v>
      </c>
      <c r="E591" s="9" t="s">
        <v>22</v>
      </c>
      <c r="F591" s="10">
        <f>F592</f>
        <v>14656.96182</v>
      </c>
      <c r="G591" s="10">
        <f>G592</f>
        <v>14365.1</v>
      </c>
      <c r="H591" s="10">
        <f>H592</f>
        <v>14365.1</v>
      </c>
      <c r="I591" s="4"/>
    </row>
    <row r="592" spans="1:9" ht="126" outlineLevel="4" x14ac:dyDescent="0.3">
      <c r="A592" s="8" t="s">
        <v>441</v>
      </c>
      <c r="B592" s="9" t="s">
        <v>438</v>
      </c>
      <c r="C592" s="9" t="s">
        <v>440</v>
      </c>
      <c r="D592" s="9" t="s">
        <v>442</v>
      </c>
      <c r="E592" s="9" t="s">
        <v>22</v>
      </c>
      <c r="F592" s="10">
        <f>F593+F600</f>
        <v>14656.96182</v>
      </c>
      <c r="G592" s="10">
        <f>G593</f>
        <v>14365.1</v>
      </c>
      <c r="H592" s="10">
        <f>H593</f>
        <v>14365.1</v>
      </c>
      <c r="I592" s="4"/>
    </row>
    <row r="593" spans="1:9" ht="18" outlineLevel="5" x14ac:dyDescent="0.3">
      <c r="A593" s="8" t="s">
        <v>44</v>
      </c>
      <c r="B593" s="9" t="s">
        <v>438</v>
      </c>
      <c r="C593" s="9" t="s">
        <v>440</v>
      </c>
      <c r="D593" s="9" t="s">
        <v>443</v>
      </c>
      <c r="E593" s="9" t="s">
        <v>22</v>
      </c>
      <c r="F593" s="10">
        <f>F594+F596+F598</f>
        <v>14419.235910000001</v>
      </c>
      <c r="G593" s="10">
        <f>G594+G596+G598</f>
        <v>14365.1</v>
      </c>
      <c r="H593" s="10">
        <f>H594+H596+H598</f>
        <v>14365.1</v>
      </c>
      <c r="I593" s="4"/>
    </row>
    <row r="594" spans="1:9" ht="126" outlineLevel="6" x14ac:dyDescent="0.3">
      <c r="A594" s="8" t="s">
        <v>33</v>
      </c>
      <c r="B594" s="9" t="s">
        <v>438</v>
      </c>
      <c r="C594" s="9" t="s">
        <v>440</v>
      </c>
      <c r="D594" s="9" t="s">
        <v>443</v>
      </c>
      <c r="E594" s="9" t="s">
        <v>34</v>
      </c>
      <c r="F594" s="10">
        <f>F595</f>
        <v>13241.1</v>
      </c>
      <c r="G594" s="10">
        <f>G595</f>
        <v>13241.1</v>
      </c>
      <c r="H594" s="10">
        <f>H595</f>
        <v>13241.1</v>
      </c>
      <c r="I594" s="4"/>
    </row>
    <row r="595" spans="1:9" ht="54" outlineLevel="7" x14ac:dyDescent="0.3">
      <c r="A595" s="8" t="s">
        <v>35</v>
      </c>
      <c r="B595" s="9" t="s">
        <v>438</v>
      </c>
      <c r="C595" s="9" t="s">
        <v>440</v>
      </c>
      <c r="D595" s="9" t="s">
        <v>443</v>
      </c>
      <c r="E595" s="9" t="s">
        <v>36</v>
      </c>
      <c r="F595" s="10">
        <v>13241.1</v>
      </c>
      <c r="G595" s="10">
        <v>13241.1</v>
      </c>
      <c r="H595" s="10">
        <v>13241.1</v>
      </c>
      <c r="I595" s="4"/>
    </row>
    <row r="596" spans="1:9" ht="54" outlineLevel="6" x14ac:dyDescent="0.3">
      <c r="A596" s="8" t="s">
        <v>37</v>
      </c>
      <c r="B596" s="9" t="s">
        <v>438</v>
      </c>
      <c r="C596" s="9" t="s">
        <v>440</v>
      </c>
      <c r="D596" s="9" t="s">
        <v>443</v>
      </c>
      <c r="E596" s="9" t="s">
        <v>38</v>
      </c>
      <c r="F596" s="10">
        <f>F597</f>
        <v>1176.05591</v>
      </c>
      <c r="G596" s="10">
        <f>G597</f>
        <v>1122</v>
      </c>
      <c r="H596" s="10">
        <f>H597</f>
        <v>1122</v>
      </c>
      <c r="I596" s="4"/>
    </row>
    <row r="597" spans="1:9" ht="54" outlineLevel="7" x14ac:dyDescent="0.3">
      <c r="A597" s="8" t="s">
        <v>39</v>
      </c>
      <c r="B597" s="9" t="s">
        <v>438</v>
      </c>
      <c r="C597" s="9" t="s">
        <v>440</v>
      </c>
      <c r="D597" s="9" t="s">
        <v>443</v>
      </c>
      <c r="E597" s="9" t="s">
        <v>40</v>
      </c>
      <c r="F597" s="10">
        <v>1176.05591</v>
      </c>
      <c r="G597" s="10">
        <v>1122</v>
      </c>
      <c r="H597" s="10">
        <v>1122</v>
      </c>
      <c r="I597" s="4"/>
    </row>
    <row r="598" spans="1:9" ht="18" outlineLevel="6" x14ac:dyDescent="0.3">
      <c r="A598" s="8" t="s">
        <v>46</v>
      </c>
      <c r="B598" s="9" t="s">
        <v>438</v>
      </c>
      <c r="C598" s="9" t="s">
        <v>440</v>
      </c>
      <c r="D598" s="9" t="s">
        <v>443</v>
      </c>
      <c r="E598" s="9" t="s">
        <v>47</v>
      </c>
      <c r="F598" s="10">
        <f>F599</f>
        <v>2.08</v>
      </c>
      <c r="G598" s="10">
        <f>G599</f>
        <v>2</v>
      </c>
      <c r="H598" s="10">
        <f>H599</f>
        <v>2</v>
      </c>
      <c r="I598" s="4"/>
    </row>
    <row r="599" spans="1:9" ht="36.75" customHeight="1" outlineLevel="7" x14ac:dyDescent="0.3">
      <c r="A599" s="8" t="s">
        <v>48</v>
      </c>
      <c r="B599" s="9" t="s">
        <v>438</v>
      </c>
      <c r="C599" s="9" t="s">
        <v>440</v>
      </c>
      <c r="D599" s="9" t="s">
        <v>443</v>
      </c>
      <c r="E599" s="9" t="s">
        <v>49</v>
      </c>
      <c r="F599" s="10">
        <v>2.08</v>
      </c>
      <c r="G599" s="10">
        <v>2</v>
      </c>
      <c r="H599" s="10">
        <v>2</v>
      </c>
      <c r="I599" s="4"/>
    </row>
    <row r="600" spans="1:9" ht="72" outlineLevel="7" x14ac:dyDescent="0.3">
      <c r="A600" s="8" t="s">
        <v>54</v>
      </c>
      <c r="B600" s="9" t="s">
        <v>438</v>
      </c>
      <c r="C600" s="9" t="s">
        <v>440</v>
      </c>
      <c r="D600" s="11" t="s">
        <v>444</v>
      </c>
      <c r="E600" s="11" t="s">
        <v>22</v>
      </c>
      <c r="F600" s="10">
        <f t="shared" ref="F600:H601" si="117">F601</f>
        <v>237.72591</v>
      </c>
      <c r="G600" s="10">
        <f t="shared" si="117"/>
        <v>0</v>
      </c>
      <c r="H600" s="10">
        <f t="shared" si="117"/>
        <v>0</v>
      </c>
      <c r="I600" s="4"/>
    </row>
    <row r="601" spans="1:9" ht="126" outlineLevel="7" x14ac:dyDescent="0.3">
      <c r="A601" s="8" t="s">
        <v>33</v>
      </c>
      <c r="B601" s="9" t="s">
        <v>438</v>
      </c>
      <c r="C601" s="9" t="s">
        <v>440</v>
      </c>
      <c r="D601" s="11" t="s">
        <v>444</v>
      </c>
      <c r="E601" s="9">
        <v>100</v>
      </c>
      <c r="F601" s="10">
        <f t="shared" si="117"/>
        <v>237.72591</v>
      </c>
      <c r="G601" s="10">
        <f t="shared" si="117"/>
        <v>0</v>
      </c>
      <c r="H601" s="10">
        <f t="shared" si="117"/>
        <v>0</v>
      </c>
      <c r="I601" s="4"/>
    </row>
    <row r="602" spans="1:9" ht="54" outlineLevel="7" x14ac:dyDescent="0.3">
      <c r="A602" s="8" t="s">
        <v>35</v>
      </c>
      <c r="B602" s="9" t="s">
        <v>438</v>
      </c>
      <c r="C602" s="9" t="s">
        <v>440</v>
      </c>
      <c r="D602" s="11" t="s">
        <v>444</v>
      </c>
      <c r="E602" s="9">
        <v>120</v>
      </c>
      <c r="F602" s="10">
        <v>237.72591</v>
      </c>
      <c r="G602" s="10">
        <v>0</v>
      </c>
      <c r="H602" s="10">
        <v>0</v>
      </c>
      <c r="I602" s="4"/>
    </row>
    <row r="603" spans="1:9" ht="36" outlineLevel="2" x14ac:dyDescent="0.3">
      <c r="A603" s="8" t="s">
        <v>71</v>
      </c>
      <c r="B603" s="9" t="s">
        <v>438</v>
      </c>
      <c r="C603" s="9" t="s">
        <v>72</v>
      </c>
      <c r="D603" s="9" t="s">
        <v>21</v>
      </c>
      <c r="E603" s="9" t="s">
        <v>22</v>
      </c>
      <c r="F603" s="10">
        <f>F614+F617+F606+F609</f>
        <v>17177.325000000001</v>
      </c>
      <c r="G603" s="10">
        <f>G614+G617+G606</f>
        <v>15506</v>
      </c>
      <c r="H603" s="10">
        <f>H614+H617+H606</f>
        <v>32358</v>
      </c>
      <c r="I603" s="4"/>
    </row>
    <row r="604" spans="1:9" ht="90" outlineLevel="2" x14ac:dyDescent="0.3">
      <c r="A604" s="8" t="s">
        <v>63</v>
      </c>
      <c r="B604" s="9" t="s">
        <v>438</v>
      </c>
      <c r="C604" s="9" t="s">
        <v>72</v>
      </c>
      <c r="D604" s="9" t="s">
        <v>64</v>
      </c>
      <c r="E604" s="9" t="s">
        <v>22</v>
      </c>
      <c r="F604" s="10">
        <f>F605</f>
        <v>17177.325000000001</v>
      </c>
      <c r="G604" s="10">
        <f>G605</f>
        <v>0</v>
      </c>
      <c r="H604" s="10">
        <f>H605</f>
        <v>0</v>
      </c>
      <c r="I604" s="4"/>
    </row>
    <row r="605" spans="1:9" ht="126" outlineLevel="2" x14ac:dyDescent="0.3">
      <c r="A605" s="8" t="s">
        <v>441</v>
      </c>
      <c r="B605" s="9" t="s">
        <v>438</v>
      </c>
      <c r="C605" s="9" t="s">
        <v>72</v>
      </c>
      <c r="D605" s="9" t="s">
        <v>442</v>
      </c>
      <c r="E605" s="9" t="s">
        <v>22</v>
      </c>
      <c r="F605" s="10">
        <f>F606+F609</f>
        <v>17177.325000000001</v>
      </c>
      <c r="G605" s="10">
        <f t="shared" ref="G605:H607" si="118">G606</f>
        <v>0</v>
      </c>
      <c r="H605" s="10">
        <f t="shared" si="118"/>
        <v>0</v>
      </c>
      <c r="I605" s="4"/>
    </row>
    <row r="606" spans="1:9" ht="48.75" customHeight="1" outlineLevel="2" x14ac:dyDescent="0.3">
      <c r="A606" s="12" t="s">
        <v>87</v>
      </c>
      <c r="B606" s="9" t="s">
        <v>438</v>
      </c>
      <c r="C606" s="9" t="s">
        <v>72</v>
      </c>
      <c r="D606" s="11" t="s">
        <v>491</v>
      </c>
      <c r="E606" s="9"/>
      <c r="F606" s="10">
        <f>F607</f>
        <v>2.915</v>
      </c>
      <c r="G606" s="10">
        <f t="shared" si="118"/>
        <v>0</v>
      </c>
      <c r="H606" s="10">
        <f t="shared" si="118"/>
        <v>0</v>
      </c>
      <c r="I606" s="4"/>
    </row>
    <row r="607" spans="1:9" ht="54" outlineLevel="2" x14ac:dyDescent="0.3">
      <c r="A607" s="8" t="s">
        <v>37</v>
      </c>
      <c r="B607" s="9" t="s">
        <v>438</v>
      </c>
      <c r="C607" s="9" t="s">
        <v>72</v>
      </c>
      <c r="D607" s="11" t="s">
        <v>491</v>
      </c>
      <c r="E607" s="9">
        <v>200</v>
      </c>
      <c r="F607" s="10">
        <f>F608</f>
        <v>2.915</v>
      </c>
      <c r="G607" s="10">
        <f t="shared" si="118"/>
        <v>0</v>
      </c>
      <c r="H607" s="10">
        <f t="shared" si="118"/>
        <v>0</v>
      </c>
      <c r="I607" s="4"/>
    </row>
    <row r="608" spans="1:9" ht="74.25" customHeight="1" outlineLevel="2" x14ac:dyDescent="0.3">
      <c r="A608" s="8" t="s">
        <v>39</v>
      </c>
      <c r="B608" s="9" t="s">
        <v>438</v>
      </c>
      <c r="C608" s="9" t="s">
        <v>72</v>
      </c>
      <c r="D608" s="11" t="s">
        <v>491</v>
      </c>
      <c r="E608" s="9">
        <v>240</v>
      </c>
      <c r="F608" s="10">
        <v>2.915</v>
      </c>
      <c r="G608" s="10"/>
      <c r="H608" s="10"/>
      <c r="I608" s="4"/>
    </row>
    <row r="609" spans="1:9" ht="54" outlineLevel="2" x14ac:dyDescent="0.3">
      <c r="A609" s="8" t="s">
        <v>445</v>
      </c>
      <c r="B609" s="9" t="s">
        <v>438</v>
      </c>
      <c r="C609" s="9" t="s">
        <v>72</v>
      </c>
      <c r="D609" s="11" t="s">
        <v>446</v>
      </c>
      <c r="E609" s="9"/>
      <c r="F609" s="10">
        <f t="shared" ref="F609:H610" si="119">F610</f>
        <v>17174.41</v>
      </c>
      <c r="G609" s="10">
        <f t="shared" si="119"/>
        <v>0</v>
      </c>
      <c r="H609" s="10">
        <f t="shared" si="119"/>
        <v>0</v>
      </c>
      <c r="I609" s="4"/>
    </row>
    <row r="610" spans="1:9" ht="18" outlineLevel="2" x14ac:dyDescent="0.3">
      <c r="A610" s="8" t="s">
        <v>46</v>
      </c>
      <c r="B610" s="9" t="s">
        <v>438</v>
      </c>
      <c r="C610" s="9" t="s">
        <v>72</v>
      </c>
      <c r="D610" s="11" t="s">
        <v>446</v>
      </c>
      <c r="E610" s="9">
        <v>800</v>
      </c>
      <c r="F610" s="10">
        <f t="shared" si="119"/>
        <v>17174.41</v>
      </c>
      <c r="G610" s="10">
        <f t="shared" si="119"/>
        <v>0</v>
      </c>
      <c r="H610" s="10">
        <f t="shared" si="119"/>
        <v>0</v>
      </c>
      <c r="I610" s="4"/>
    </row>
    <row r="611" spans="1:9" ht="18" outlineLevel="2" x14ac:dyDescent="0.3">
      <c r="A611" s="8" t="s">
        <v>69</v>
      </c>
      <c r="B611" s="9" t="s">
        <v>438</v>
      </c>
      <c r="C611" s="9" t="s">
        <v>72</v>
      </c>
      <c r="D611" s="11" t="s">
        <v>446</v>
      </c>
      <c r="E611" s="9">
        <v>870</v>
      </c>
      <c r="F611" s="10">
        <v>17174.41</v>
      </c>
      <c r="G611" s="10">
        <v>0</v>
      </c>
      <c r="H611" s="10">
        <v>0</v>
      </c>
      <c r="I611" s="4"/>
    </row>
    <row r="612" spans="1:9" ht="18" outlineLevel="3" x14ac:dyDescent="0.3">
      <c r="A612" s="8" t="s">
        <v>41</v>
      </c>
      <c r="B612" s="9" t="s">
        <v>438</v>
      </c>
      <c r="C612" s="9" t="s">
        <v>72</v>
      </c>
      <c r="D612" s="9" t="s">
        <v>42</v>
      </c>
      <c r="E612" s="9" t="s">
        <v>22</v>
      </c>
      <c r="F612" s="10">
        <f>F613</f>
        <v>0</v>
      </c>
      <c r="G612" s="10">
        <f>G613</f>
        <v>15506</v>
      </c>
      <c r="H612" s="10">
        <f>H613</f>
        <v>32358</v>
      </c>
      <c r="I612" s="4"/>
    </row>
    <row r="613" spans="1:9" ht="18" customHeight="1" outlineLevel="4" x14ac:dyDescent="0.3">
      <c r="A613" s="8" t="s">
        <v>41</v>
      </c>
      <c r="B613" s="9" t="s">
        <v>438</v>
      </c>
      <c r="C613" s="9" t="s">
        <v>72</v>
      </c>
      <c r="D613" s="9" t="s">
        <v>43</v>
      </c>
      <c r="E613" s="9" t="s">
        <v>22</v>
      </c>
      <c r="F613" s="10">
        <f>F614+F617</f>
        <v>0</v>
      </c>
      <c r="G613" s="10">
        <f>G614+G617</f>
        <v>15506</v>
      </c>
      <c r="H613" s="10">
        <f>H614+H617</f>
        <v>32358</v>
      </c>
      <c r="I613" s="4"/>
    </row>
    <row r="614" spans="1:9" ht="72" hidden="1" outlineLevel="5" x14ac:dyDescent="0.3">
      <c r="A614" s="8" t="s">
        <v>54</v>
      </c>
      <c r="B614" s="9" t="s">
        <v>438</v>
      </c>
      <c r="C614" s="9" t="s">
        <v>72</v>
      </c>
      <c r="D614" s="9">
        <v>9990055490</v>
      </c>
      <c r="E614" s="9" t="s">
        <v>22</v>
      </c>
      <c r="F614" s="10">
        <f t="shared" ref="F614:H615" si="120">F615</f>
        <v>0</v>
      </c>
      <c r="G614" s="10">
        <f t="shared" si="120"/>
        <v>0</v>
      </c>
      <c r="H614" s="10">
        <f t="shared" si="120"/>
        <v>0</v>
      </c>
      <c r="I614" s="4"/>
    </row>
    <row r="615" spans="1:9" ht="18" hidden="1" outlineLevel="6" x14ac:dyDescent="0.3">
      <c r="A615" s="8" t="s">
        <v>46</v>
      </c>
      <c r="B615" s="9" t="s">
        <v>438</v>
      </c>
      <c r="C615" s="9" t="s">
        <v>72</v>
      </c>
      <c r="D615" s="9">
        <v>9990055490</v>
      </c>
      <c r="E615" s="9" t="s">
        <v>47</v>
      </c>
      <c r="F615" s="10">
        <f t="shared" si="120"/>
        <v>0</v>
      </c>
      <c r="G615" s="10">
        <f t="shared" si="120"/>
        <v>0</v>
      </c>
      <c r="H615" s="10">
        <f t="shared" si="120"/>
        <v>0</v>
      </c>
      <c r="I615" s="4"/>
    </row>
    <row r="616" spans="1:9" ht="18" hidden="1" outlineLevel="7" x14ac:dyDescent="0.3">
      <c r="A616" s="8" t="s">
        <v>69</v>
      </c>
      <c r="B616" s="9" t="s">
        <v>438</v>
      </c>
      <c r="C616" s="9" t="s">
        <v>72</v>
      </c>
      <c r="D616" s="9">
        <v>9990055490</v>
      </c>
      <c r="E616" s="9" t="s">
        <v>70</v>
      </c>
      <c r="F616" s="10"/>
      <c r="G616" s="10">
        <v>0</v>
      </c>
      <c r="H616" s="10"/>
      <c r="I616" s="4"/>
    </row>
    <row r="617" spans="1:9" ht="18" outlineLevel="5" collapsed="1" x14ac:dyDescent="0.3">
      <c r="A617" s="8" t="s">
        <v>447</v>
      </c>
      <c r="B617" s="9" t="s">
        <v>438</v>
      </c>
      <c r="C617" s="9" t="s">
        <v>72</v>
      </c>
      <c r="D617" s="9" t="s">
        <v>448</v>
      </c>
      <c r="E617" s="9" t="s">
        <v>22</v>
      </c>
      <c r="F617" s="10">
        <f t="shared" ref="F617:H618" si="121">F618</f>
        <v>0</v>
      </c>
      <c r="G617" s="10">
        <f t="shared" si="121"/>
        <v>15506</v>
      </c>
      <c r="H617" s="10">
        <f t="shared" si="121"/>
        <v>32358</v>
      </c>
      <c r="I617" s="4"/>
    </row>
    <row r="618" spans="1:9" ht="18" outlineLevel="6" x14ac:dyDescent="0.3">
      <c r="A618" s="8" t="s">
        <v>46</v>
      </c>
      <c r="B618" s="9" t="s">
        <v>438</v>
      </c>
      <c r="C618" s="9" t="s">
        <v>72</v>
      </c>
      <c r="D618" s="9" t="s">
        <v>448</v>
      </c>
      <c r="E618" s="9" t="s">
        <v>47</v>
      </c>
      <c r="F618" s="10">
        <f t="shared" si="121"/>
        <v>0</v>
      </c>
      <c r="G618" s="10">
        <f t="shared" si="121"/>
        <v>15506</v>
      </c>
      <c r="H618" s="10">
        <f t="shared" si="121"/>
        <v>32358</v>
      </c>
      <c r="I618" s="4"/>
    </row>
    <row r="619" spans="1:9" ht="18" outlineLevel="7" x14ac:dyDescent="0.3">
      <c r="A619" s="8" t="s">
        <v>69</v>
      </c>
      <c r="B619" s="9" t="s">
        <v>438</v>
      </c>
      <c r="C619" s="9" t="s">
        <v>72</v>
      </c>
      <c r="D619" s="9" t="s">
        <v>448</v>
      </c>
      <c r="E619" s="9" t="s">
        <v>70</v>
      </c>
      <c r="F619" s="10">
        <v>0</v>
      </c>
      <c r="G619" s="10">
        <v>15506</v>
      </c>
      <c r="H619" s="10">
        <v>32358</v>
      </c>
      <c r="I619" s="4"/>
    </row>
    <row r="620" spans="1:9" ht="18" outlineLevel="1" x14ac:dyDescent="0.3">
      <c r="A620" s="8" t="s">
        <v>116</v>
      </c>
      <c r="B620" s="9" t="s">
        <v>438</v>
      </c>
      <c r="C620" s="9" t="s">
        <v>117</v>
      </c>
      <c r="D620" s="9" t="s">
        <v>21</v>
      </c>
      <c r="E620" s="9" t="s">
        <v>22</v>
      </c>
      <c r="F620" s="10">
        <f>F621</f>
        <v>19741.07</v>
      </c>
      <c r="G620" s="10">
        <f>G621</f>
        <v>15779.813</v>
      </c>
      <c r="H620" s="10">
        <f>H621</f>
        <v>16319.040999999999</v>
      </c>
      <c r="I620" s="4"/>
    </row>
    <row r="621" spans="1:9" ht="36" outlineLevel="2" x14ac:dyDescent="0.3">
      <c r="A621" s="8" t="s">
        <v>138</v>
      </c>
      <c r="B621" s="9" t="s">
        <v>438</v>
      </c>
      <c r="C621" s="9" t="s">
        <v>139</v>
      </c>
      <c r="D621" s="9" t="s">
        <v>21</v>
      </c>
      <c r="E621" s="9" t="s">
        <v>22</v>
      </c>
      <c r="F621" s="10">
        <f>F624+F628</f>
        <v>19741.07</v>
      </c>
      <c r="G621" s="10">
        <f>G624+G628</f>
        <v>15779.813</v>
      </c>
      <c r="H621" s="10">
        <f>H624+H628</f>
        <v>16319.040999999999</v>
      </c>
      <c r="I621" s="4"/>
    </row>
    <row r="622" spans="1:9" ht="93" customHeight="1" outlineLevel="3" x14ac:dyDescent="0.3">
      <c r="A622" s="8" t="s">
        <v>120</v>
      </c>
      <c r="B622" s="9" t="s">
        <v>438</v>
      </c>
      <c r="C622" s="9" t="s">
        <v>139</v>
      </c>
      <c r="D622" s="9" t="s">
        <v>121</v>
      </c>
      <c r="E622" s="9" t="s">
        <v>22</v>
      </c>
      <c r="F622" s="10">
        <f>F623+F627</f>
        <v>19741.07</v>
      </c>
      <c r="G622" s="10">
        <f>G623+G627</f>
        <v>15779.813</v>
      </c>
      <c r="H622" s="10">
        <f>H623+H627</f>
        <v>16319.040999999999</v>
      </c>
      <c r="I622" s="4"/>
    </row>
    <row r="623" spans="1:9" ht="90" outlineLevel="4" x14ac:dyDescent="0.3">
      <c r="A623" s="8" t="s">
        <v>140</v>
      </c>
      <c r="B623" s="9" t="s">
        <v>438</v>
      </c>
      <c r="C623" s="9" t="s">
        <v>139</v>
      </c>
      <c r="D623" s="9" t="s">
        <v>141</v>
      </c>
      <c r="E623" s="9" t="s">
        <v>22</v>
      </c>
      <c r="F623" s="10">
        <f t="shared" ref="F623:H625" si="122">F624</f>
        <v>7760.192</v>
      </c>
      <c r="G623" s="10">
        <f t="shared" si="122"/>
        <v>0</v>
      </c>
      <c r="H623" s="10">
        <f t="shared" si="122"/>
        <v>0</v>
      </c>
      <c r="I623" s="4"/>
    </row>
    <row r="624" spans="1:9" ht="72" outlineLevel="5" x14ac:dyDescent="0.3">
      <c r="A624" s="8" t="s">
        <v>142</v>
      </c>
      <c r="B624" s="9" t="s">
        <v>438</v>
      </c>
      <c r="C624" s="9" t="s">
        <v>139</v>
      </c>
      <c r="D624" s="9" t="s">
        <v>143</v>
      </c>
      <c r="E624" s="9" t="s">
        <v>22</v>
      </c>
      <c r="F624" s="10">
        <f t="shared" si="122"/>
        <v>7760.192</v>
      </c>
      <c r="G624" s="10">
        <f t="shared" si="122"/>
        <v>0</v>
      </c>
      <c r="H624" s="10">
        <f t="shared" si="122"/>
        <v>0</v>
      </c>
      <c r="I624" s="4"/>
    </row>
    <row r="625" spans="1:9" ht="18" outlineLevel="6" x14ac:dyDescent="0.3">
      <c r="A625" s="8" t="s">
        <v>449</v>
      </c>
      <c r="B625" s="9" t="s">
        <v>438</v>
      </c>
      <c r="C625" s="9" t="s">
        <v>139</v>
      </c>
      <c r="D625" s="9" t="s">
        <v>143</v>
      </c>
      <c r="E625" s="9" t="s">
        <v>450</v>
      </c>
      <c r="F625" s="10">
        <f t="shared" si="122"/>
        <v>7760.192</v>
      </c>
      <c r="G625" s="10">
        <f t="shared" si="122"/>
        <v>0</v>
      </c>
      <c r="H625" s="10">
        <f t="shared" si="122"/>
        <v>0</v>
      </c>
      <c r="I625" s="4"/>
    </row>
    <row r="626" spans="1:9" ht="18" outlineLevel="7" x14ac:dyDescent="0.3">
      <c r="A626" s="8" t="s">
        <v>451</v>
      </c>
      <c r="B626" s="9" t="s">
        <v>438</v>
      </c>
      <c r="C626" s="9" t="s">
        <v>139</v>
      </c>
      <c r="D626" s="9" t="s">
        <v>143</v>
      </c>
      <c r="E626" s="9" t="s">
        <v>452</v>
      </c>
      <c r="F626" s="10">
        <v>7760.192</v>
      </c>
      <c r="G626" s="10">
        <v>0</v>
      </c>
      <c r="H626" s="10">
        <v>0</v>
      </c>
      <c r="I626" s="4"/>
    </row>
    <row r="627" spans="1:9" ht="99.75" customHeight="1" outlineLevel="4" x14ac:dyDescent="0.3">
      <c r="A627" s="8" t="s">
        <v>453</v>
      </c>
      <c r="B627" s="9" t="s">
        <v>438</v>
      </c>
      <c r="C627" s="9" t="s">
        <v>139</v>
      </c>
      <c r="D627" s="9" t="s">
        <v>454</v>
      </c>
      <c r="E627" s="9" t="s">
        <v>22</v>
      </c>
      <c r="F627" s="10">
        <f t="shared" ref="F627:H629" si="123">F628</f>
        <v>11980.878000000001</v>
      </c>
      <c r="G627" s="10">
        <f t="shared" si="123"/>
        <v>15779.813</v>
      </c>
      <c r="H627" s="10">
        <f t="shared" si="123"/>
        <v>16319.040999999999</v>
      </c>
      <c r="I627" s="4"/>
    </row>
    <row r="628" spans="1:9" ht="72" outlineLevel="5" x14ac:dyDescent="0.3">
      <c r="A628" s="8" t="s">
        <v>455</v>
      </c>
      <c r="B628" s="9" t="s">
        <v>438</v>
      </c>
      <c r="C628" s="9" t="s">
        <v>139</v>
      </c>
      <c r="D628" s="9" t="s">
        <v>456</v>
      </c>
      <c r="E628" s="9" t="s">
        <v>22</v>
      </c>
      <c r="F628" s="10">
        <f t="shared" si="123"/>
        <v>11980.878000000001</v>
      </c>
      <c r="G628" s="10">
        <f t="shared" si="123"/>
        <v>15779.813</v>
      </c>
      <c r="H628" s="10">
        <f t="shared" si="123"/>
        <v>16319.040999999999</v>
      </c>
      <c r="I628" s="4"/>
    </row>
    <row r="629" spans="1:9" ht="18" outlineLevel="6" x14ac:dyDescent="0.3">
      <c r="A629" s="8" t="s">
        <v>449</v>
      </c>
      <c r="B629" s="9" t="s">
        <v>438</v>
      </c>
      <c r="C629" s="9" t="s">
        <v>139</v>
      </c>
      <c r="D629" s="9" t="s">
        <v>456</v>
      </c>
      <c r="E629" s="9" t="s">
        <v>450</v>
      </c>
      <c r="F629" s="10">
        <f t="shared" si="123"/>
        <v>11980.878000000001</v>
      </c>
      <c r="G629" s="10">
        <f t="shared" si="123"/>
        <v>15779.813</v>
      </c>
      <c r="H629" s="10">
        <f t="shared" si="123"/>
        <v>16319.040999999999</v>
      </c>
      <c r="I629" s="4"/>
    </row>
    <row r="630" spans="1:9" ht="18" outlineLevel="7" x14ac:dyDescent="0.3">
      <c r="A630" s="8" t="s">
        <v>451</v>
      </c>
      <c r="B630" s="9" t="s">
        <v>438</v>
      </c>
      <c r="C630" s="9" t="s">
        <v>139</v>
      </c>
      <c r="D630" s="9" t="s">
        <v>456</v>
      </c>
      <c r="E630" s="9" t="s">
        <v>452</v>
      </c>
      <c r="F630" s="10">
        <v>11980.878000000001</v>
      </c>
      <c r="G630" s="10">
        <v>15779.813</v>
      </c>
      <c r="H630" s="10">
        <v>16319.040999999999</v>
      </c>
      <c r="I630" s="4"/>
    </row>
    <row r="631" spans="1:9" ht="18" outlineLevel="7" x14ac:dyDescent="0.3">
      <c r="A631" s="18" t="s">
        <v>492</v>
      </c>
      <c r="B631" s="9" t="s">
        <v>438</v>
      </c>
      <c r="C631" s="11" t="s">
        <v>494</v>
      </c>
      <c r="D631" s="9" t="s">
        <v>21</v>
      </c>
      <c r="E631" s="9" t="s">
        <v>22</v>
      </c>
      <c r="F631" s="10">
        <f>F632</f>
        <v>4577.6490000000003</v>
      </c>
      <c r="G631" s="10">
        <f t="shared" ref="G631:H631" si="124">G632</f>
        <v>0</v>
      </c>
      <c r="H631" s="10">
        <f t="shared" si="124"/>
        <v>0</v>
      </c>
      <c r="I631" s="4"/>
    </row>
    <row r="632" spans="1:9" ht="36" outlineLevel="7" x14ac:dyDescent="0.3">
      <c r="A632" s="18" t="s">
        <v>493</v>
      </c>
      <c r="B632" s="9" t="s">
        <v>438</v>
      </c>
      <c r="C632" s="11" t="s">
        <v>495</v>
      </c>
      <c r="D632" s="9" t="s">
        <v>21</v>
      </c>
      <c r="E632" s="9" t="s">
        <v>22</v>
      </c>
      <c r="F632" s="10">
        <f>F635</f>
        <v>4577.6490000000003</v>
      </c>
      <c r="G632" s="10">
        <f t="shared" ref="G632:H632" si="125">G635</f>
        <v>0</v>
      </c>
      <c r="H632" s="10">
        <f t="shared" si="125"/>
        <v>0</v>
      </c>
      <c r="I632" s="4"/>
    </row>
    <row r="633" spans="1:9" ht="90" outlineLevel="7" x14ac:dyDescent="0.3">
      <c r="A633" s="8" t="s">
        <v>120</v>
      </c>
      <c r="B633" s="9" t="s">
        <v>438</v>
      </c>
      <c r="C633" s="11" t="s">
        <v>495</v>
      </c>
      <c r="D633" s="9" t="s">
        <v>121</v>
      </c>
      <c r="E633" s="9" t="s">
        <v>22</v>
      </c>
      <c r="F633" s="10">
        <f>F634</f>
        <v>4577.6490000000003</v>
      </c>
      <c r="G633" s="10">
        <f t="shared" ref="G633:H636" si="126">G634</f>
        <v>0</v>
      </c>
      <c r="H633" s="10">
        <f t="shared" si="126"/>
        <v>0</v>
      </c>
      <c r="I633" s="4"/>
    </row>
    <row r="634" spans="1:9" ht="81.75" customHeight="1" outlineLevel="7" x14ac:dyDescent="0.3">
      <c r="A634" s="8" t="s">
        <v>496</v>
      </c>
      <c r="B634" s="9" t="s">
        <v>438</v>
      </c>
      <c r="C634" s="11" t="s">
        <v>495</v>
      </c>
      <c r="D634" s="11" t="s">
        <v>498</v>
      </c>
      <c r="E634" s="9" t="s">
        <v>22</v>
      </c>
      <c r="F634" s="10">
        <f>F635</f>
        <v>4577.6490000000003</v>
      </c>
      <c r="G634" s="10">
        <f t="shared" si="126"/>
        <v>0</v>
      </c>
      <c r="H634" s="10">
        <f t="shared" si="126"/>
        <v>0</v>
      </c>
      <c r="I634" s="4"/>
    </row>
    <row r="635" spans="1:9" ht="42" customHeight="1" outlineLevel="7" x14ac:dyDescent="0.3">
      <c r="A635" s="8" t="s">
        <v>497</v>
      </c>
      <c r="B635" s="9" t="s">
        <v>438</v>
      </c>
      <c r="C635" s="11" t="s">
        <v>495</v>
      </c>
      <c r="D635" s="11" t="s">
        <v>499</v>
      </c>
      <c r="E635" s="9" t="s">
        <v>22</v>
      </c>
      <c r="F635" s="10">
        <f>F636</f>
        <v>4577.6490000000003</v>
      </c>
      <c r="G635" s="10">
        <f t="shared" si="126"/>
        <v>0</v>
      </c>
      <c r="H635" s="10">
        <f t="shared" si="126"/>
        <v>0</v>
      </c>
      <c r="I635" s="4"/>
    </row>
    <row r="636" spans="1:9" ht="25.5" customHeight="1" outlineLevel="7" x14ac:dyDescent="0.3">
      <c r="A636" s="8" t="s">
        <v>46</v>
      </c>
      <c r="B636" s="9" t="s">
        <v>438</v>
      </c>
      <c r="C636" s="11" t="s">
        <v>495</v>
      </c>
      <c r="D636" s="11" t="s">
        <v>499</v>
      </c>
      <c r="E636" s="9">
        <v>800</v>
      </c>
      <c r="F636" s="10">
        <f>F637</f>
        <v>4577.6490000000003</v>
      </c>
      <c r="G636" s="10">
        <f t="shared" si="126"/>
        <v>0</v>
      </c>
      <c r="H636" s="10">
        <f t="shared" si="126"/>
        <v>0</v>
      </c>
      <c r="I636" s="4"/>
    </row>
    <row r="637" spans="1:9" ht="18" outlineLevel="7" x14ac:dyDescent="0.3">
      <c r="A637" s="8" t="s">
        <v>89</v>
      </c>
      <c r="B637" s="9" t="s">
        <v>438</v>
      </c>
      <c r="C637" s="11" t="s">
        <v>495</v>
      </c>
      <c r="D637" s="11" t="s">
        <v>499</v>
      </c>
      <c r="E637" s="9">
        <v>830</v>
      </c>
      <c r="F637" s="10">
        <v>4577.6490000000003</v>
      </c>
      <c r="G637" s="10">
        <v>0</v>
      </c>
      <c r="H637" s="10">
        <v>0</v>
      </c>
      <c r="I637" s="4"/>
    </row>
    <row r="638" spans="1:9" ht="18" outlineLevel="1" x14ac:dyDescent="0.3">
      <c r="A638" s="8" t="s">
        <v>184</v>
      </c>
      <c r="B638" s="9" t="s">
        <v>438</v>
      </c>
      <c r="C638" s="9" t="s">
        <v>185</v>
      </c>
      <c r="D638" s="9" t="s">
        <v>21</v>
      </c>
      <c r="E638" s="9" t="s">
        <v>22</v>
      </c>
      <c r="F638" s="10">
        <f>F639</f>
        <v>0</v>
      </c>
      <c r="G638" s="10">
        <f>G639</f>
        <v>40</v>
      </c>
      <c r="H638" s="10">
        <f>H639</f>
        <v>40</v>
      </c>
      <c r="I638" s="4"/>
    </row>
    <row r="639" spans="1:9" ht="54" outlineLevel="2" x14ac:dyDescent="0.3">
      <c r="A639" s="8" t="s">
        <v>186</v>
      </c>
      <c r="B639" s="9" t="s">
        <v>438</v>
      </c>
      <c r="C639" s="9" t="s">
        <v>187</v>
      </c>
      <c r="D639" s="9" t="s">
        <v>21</v>
      </c>
      <c r="E639" s="9" t="s">
        <v>22</v>
      </c>
      <c r="F639" s="10">
        <f>F642</f>
        <v>0</v>
      </c>
      <c r="G639" s="10">
        <f>G642</f>
        <v>40</v>
      </c>
      <c r="H639" s="10">
        <f>H642</f>
        <v>40</v>
      </c>
      <c r="I639" s="4"/>
    </row>
    <row r="640" spans="1:9" ht="72" outlineLevel="3" x14ac:dyDescent="0.3">
      <c r="A640" s="8" t="s">
        <v>81</v>
      </c>
      <c r="B640" s="9" t="s">
        <v>438</v>
      </c>
      <c r="C640" s="9" t="s">
        <v>187</v>
      </c>
      <c r="D640" s="9" t="s">
        <v>82</v>
      </c>
      <c r="E640" s="9" t="s">
        <v>22</v>
      </c>
      <c r="F640" s="10">
        <f t="shared" ref="F640:H643" si="127">F641</f>
        <v>0</v>
      </c>
      <c r="G640" s="10">
        <f t="shared" si="127"/>
        <v>40</v>
      </c>
      <c r="H640" s="10">
        <f t="shared" si="127"/>
        <v>40</v>
      </c>
      <c r="I640" s="4"/>
    </row>
    <row r="641" spans="1:9" ht="62.25" customHeight="1" outlineLevel="4" x14ac:dyDescent="0.3">
      <c r="A641" s="8" t="s">
        <v>83</v>
      </c>
      <c r="B641" s="9" t="s">
        <v>438</v>
      </c>
      <c r="C641" s="9" t="s">
        <v>187</v>
      </c>
      <c r="D641" s="9" t="s">
        <v>84</v>
      </c>
      <c r="E641" s="9" t="s">
        <v>22</v>
      </c>
      <c r="F641" s="10">
        <f t="shared" si="127"/>
        <v>0</v>
      </c>
      <c r="G641" s="10">
        <f t="shared" si="127"/>
        <v>40</v>
      </c>
      <c r="H641" s="10">
        <f t="shared" si="127"/>
        <v>40</v>
      </c>
      <c r="I641" s="4"/>
    </row>
    <row r="642" spans="1:9" ht="36" outlineLevel="5" x14ac:dyDescent="0.3">
      <c r="A642" s="8" t="s">
        <v>188</v>
      </c>
      <c r="B642" s="9" t="s">
        <v>438</v>
      </c>
      <c r="C642" s="9" t="s">
        <v>187</v>
      </c>
      <c r="D642" s="9" t="s">
        <v>189</v>
      </c>
      <c r="E642" s="9" t="s">
        <v>22</v>
      </c>
      <c r="F642" s="10">
        <f t="shared" si="127"/>
        <v>0</v>
      </c>
      <c r="G642" s="10">
        <f t="shared" si="127"/>
        <v>40</v>
      </c>
      <c r="H642" s="10">
        <f t="shared" si="127"/>
        <v>40</v>
      </c>
      <c r="I642" s="4"/>
    </row>
    <row r="643" spans="1:9" ht="54" outlineLevel="6" x14ac:dyDescent="0.3">
      <c r="A643" s="8" t="s">
        <v>37</v>
      </c>
      <c r="B643" s="9" t="s">
        <v>438</v>
      </c>
      <c r="C643" s="9" t="s">
        <v>187</v>
      </c>
      <c r="D643" s="9" t="s">
        <v>189</v>
      </c>
      <c r="E643" s="9" t="s">
        <v>38</v>
      </c>
      <c r="F643" s="10">
        <f t="shared" si="127"/>
        <v>0</v>
      </c>
      <c r="G643" s="10">
        <f t="shared" si="127"/>
        <v>40</v>
      </c>
      <c r="H643" s="10">
        <f t="shared" si="127"/>
        <v>40</v>
      </c>
      <c r="I643" s="4"/>
    </row>
    <row r="644" spans="1:9" ht="54" outlineLevel="7" x14ac:dyDescent="0.3">
      <c r="A644" s="8" t="s">
        <v>39</v>
      </c>
      <c r="B644" s="9" t="s">
        <v>438</v>
      </c>
      <c r="C644" s="9" t="s">
        <v>187</v>
      </c>
      <c r="D644" s="9" t="s">
        <v>189</v>
      </c>
      <c r="E644" s="9" t="s">
        <v>40</v>
      </c>
      <c r="F644" s="10">
        <v>0</v>
      </c>
      <c r="G644" s="10">
        <v>40</v>
      </c>
      <c r="H644" s="10">
        <v>40</v>
      </c>
      <c r="I644" s="4"/>
    </row>
    <row r="645" spans="1:9" ht="18" outlineLevel="1" x14ac:dyDescent="0.3">
      <c r="A645" s="8" t="s">
        <v>208</v>
      </c>
      <c r="B645" s="9" t="s">
        <v>438</v>
      </c>
      <c r="C645" s="9" t="s">
        <v>209</v>
      </c>
      <c r="D645" s="9" t="s">
        <v>21</v>
      </c>
      <c r="E645" s="9" t="s">
        <v>22</v>
      </c>
      <c r="F645" s="10">
        <f>F646</f>
        <v>974.9</v>
      </c>
      <c r="G645" s="10">
        <f>G646</f>
        <v>974.9</v>
      </c>
      <c r="H645" s="10">
        <f>H646</f>
        <v>974.9</v>
      </c>
      <c r="I645" s="4"/>
    </row>
    <row r="646" spans="1:9" ht="18" outlineLevel="2" x14ac:dyDescent="0.3">
      <c r="A646" s="8" t="s">
        <v>210</v>
      </c>
      <c r="B646" s="9" t="s">
        <v>438</v>
      </c>
      <c r="C646" s="9" t="s">
        <v>211</v>
      </c>
      <c r="D646" s="9" t="s">
        <v>21</v>
      </c>
      <c r="E646" s="9" t="s">
        <v>22</v>
      </c>
      <c r="F646" s="10">
        <f>F649</f>
        <v>974.9</v>
      </c>
      <c r="G646" s="10">
        <f>G649</f>
        <v>974.9</v>
      </c>
      <c r="H646" s="10">
        <f>H649</f>
        <v>974.9</v>
      </c>
      <c r="I646" s="4"/>
    </row>
    <row r="647" spans="1:9" ht="18" outlineLevel="3" x14ac:dyDescent="0.3">
      <c r="A647" s="8" t="s">
        <v>41</v>
      </c>
      <c r="B647" s="9" t="s">
        <v>438</v>
      </c>
      <c r="C647" s="9" t="s">
        <v>211</v>
      </c>
      <c r="D647" s="9" t="s">
        <v>42</v>
      </c>
      <c r="E647" s="9" t="s">
        <v>22</v>
      </c>
      <c r="F647" s="10">
        <f t="shared" ref="F647:H650" si="128">F648</f>
        <v>974.9</v>
      </c>
      <c r="G647" s="10">
        <f t="shared" si="128"/>
        <v>974.9</v>
      </c>
      <c r="H647" s="10">
        <f t="shared" si="128"/>
        <v>974.9</v>
      </c>
      <c r="I647" s="4"/>
    </row>
    <row r="648" spans="1:9" ht="18" outlineLevel="4" x14ac:dyDescent="0.3">
      <c r="A648" s="8" t="s">
        <v>41</v>
      </c>
      <c r="B648" s="9" t="s">
        <v>438</v>
      </c>
      <c r="C648" s="9" t="s">
        <v>211</v>
      </c>
      <c r="D648" s="9" t="s">
        <v>43</v>
      </c>
      <c r="E648" s="9" t="s">
        <v>22</v>
      </c>
      <c r="F648" s="10">
        <f t="shared" si="128"/>
        <v>974.9</v>
      </c>
      <c r="G648" s="10">
        <f t="shared" si="128"/>
        <v>974.9</v>
      </c>
      <c r="H648" s="10">
        <f t="shared" si="128"/>
        <v>974.9</v>
      </c>
      <c r="I648" s="4"/>
    </row>
    <row r="649" spans="1:9" ht="54" outlineLevel="5" x14ac:dyDescent="0.3">
      <c r="A649" s="8" t="s">
        <v>212</v>
      </c>
      <c r="B649" s="9" t="s">
        <v>438</v>
      </c>
      <c r="C649" s="9" t="s">
        <v>211</v>
      </c>
      <c r="D649" s="9" t="s">
        <v>213</v>
      </c>
      <c r="E649" s="9" t="s">
        <v>22</v>
      </c>
      <c r="F649" s="10">
        <f t="shared" si="128"/>
        <v>974.9</v>
      </c>
      <c r="G649" s="10">
        <f t="shared" si="128"/>
        <v>974.9</v>
      </c>
      <c r="H649" s="10">
        <f t="shared" si="128"/>
        <v>974.9</v>
      </c>
      <c r="I649" s="4"/>
    </row>
    <row r="650" spans="1:9" ht="36" outlineLevel="6" x14ac:dyDescent="0.3">
      <c r="A650" s="8" t="s">
        <v>214</v>
      </c>
      <c r="B650" s="9" t="s">
        <v>438</v>
      </c>
      <c r="C650" s="9" t="s">
        <v>211</v>
      </c>
      <c r="D650" s="9" t="s">
        <v>213</v>
      </c>
      <c r="E650" s="9" t="s">
        <v>215</v>
      </c>
      <c r="F650" s="10">
        <f t="shared" si="128"/>
        <v>974.9</v>
      </c>
      <c r="G650" s="10">
        <f t="shared" si="128"/>
        <v>974.9</v>
      </c>
      <c r="H650" s="10">
        <f t="shared" si="128"/>
        <v>974.9</v>
      </c>
      <c r="I650" s="4"/>
    </row>
    <row r="651" spans="1:9" ht="36" outlineLevel="7" x14ac:dyDescent="0.3">
      <c r="A651" s="8" t="s">
        <v>216</v>
      </c>
      <c r="B651" s="9" t="s">
        <v>438</v>
      </c>
      <c r="C651" s="9" t="s">
        <v>211</v>
      </c>
      <c r="D651" s="9" t="s">
        <v>213</v>
      </c>
      <c r="E651" s="9" t="s">
        <v>217</v>
      </c>
      <c r="F651" s="10">
        <v>974.9</v>
      </c>
      <c r="G651" s="10">
        <v>974.9</v>
      </c>
      <c r="H651" s="10">
        <v>974.9</v>
      </c>
      <c r="I651" s="4"/>
    </row>
    <row r="652" spans="1:9" ht="36" outlineLevel="7" x14ac:dyDescent="0.3">
      <c r="A652" s="15" t="s">
        <v>457</v>
      </c>
      <c r="B652" s="9" t="s">
        <v>438</v>
      </c>
      <c r="C652" s="11">
        <v>1300</v>
      </c>
      <c r="D652" s="11" t="s">
        <v>21</v>
      </c>
      <c r="E652" s="11" t="s">
        <v>22</v>
      </c>
      <c r="F652" s="10">
        <f>F653</f>
        <v>17.398</v>
      </c>
      <c r="G652" s="10">
        <f>G653</f>
        <v>0</v>
      </c>
      <c r="H652" s="10">
        <f>H653</f>
        <v>0</v>
      </c>
      <c r="I652" s="4"/>
    </row>
    <row r="653" spans="1:9" ht="36" outlineLevel="7" x14ac:dyDescent="0.3">
      <c r="A653" s="8" t="s">
        <v>458</v>
      </c>
      <c r="B653" s="9" t="s">
        <v>438</v>
      </c>
      <c r="C653" s="11" t="s">
        <v>459</v>
      </c>
      <c r="D653" s="11" t="s">
        <v>21</v>
      </c>
      <c r="E653" s="11" t="s">
        <v>22</v>
      </c>
      <c r="F653" s="10">
        <f>F656</f>
        <v>17.398</v>
      </c>
      <c r="G653" s="10">
        <f>G656</f>
        <v>0</v>
      </c>
      <c r="H653" s="10">
        <f>H656</f>
        <v>0</v>
      </c>
      <c r="I653" s="4"/>
    </row>
    <row r="654" spans="1:9" ht="90" outlineLevel="7" x14ac:dyDescent="0.3">
      <c r="A654" s="8" t="s">
        <v>63</v>
      </c>
      <c r="B654" s="9" t="s">
        <v>438</v>
      </c>
      <c r="C654" s="11" t="s">
        <v>459</v>
      </c>
      <c r="D654" s="11" t="s">
        <v>64</v>
      </c>
      <c r="E654" s="11" t="s">
        <v>22</v>
      </c>
      <c r="F654" s="10">
        <f t="shared" ref="F654:H657" si="129">F655</f>
        <v>17.398</v>
      </c>
      <c r="G654" s="10">
        <f t="shared" si="129"/>
        <v>0</v>
      </c>
      <c r="H654" s="10">
        <f t="shared" si="129"/>
        <v>0</v>
      </c>
      <c r="I654" s="4"/>
    </row>
    <row r="655" spans="1:9" ht="126" outlineLevel="7" x14ac:dyDescent="0.3">
      <c r="A655" s="8" t="s">
        <v>441</v>
      </c>
      <c r="B655" s="9" t="s">
        <v>438</v>
      </c>
      <c r="C655" s="11" t="s">
        <v>459</v>
      </c>
      <c r="D655" s="11" t="s">
        <v>442</v>
      </c>
      <c r="E655" s="11" t="s">
        <v>22</v>
      </c>
      <c r="F655" s="10">
        <f t="shared" si="129"/>
        <v>17.398</v>
      </c>
      <c r="G655" s="10">
        <f t="shared" si="129"/>
        <v>0</v>
      </c>
      <c r="H655" s="10">
        <f t="shared" si="129"/>
        <v>0</v>
      </c>
      <c r="I655" s="4"/>
    </row>
    <row r="656" spans="1:9" ht="36" outlineLevel="7" x14ac:dyDescent="0.3">
      <c r="A656" s="15" t="s">
        <v>460</v>
      </c>
      <c r="B656" s="9" t="s">
        <v>438</v>
      </c>
      <c r="C656" s="9">
        <v>1301</v>
      </c>
      <c r="D656" s="11" t="s">
        <v>461</v>
      </c>
      <c r="E656" s="11" t="s">
        <v>22</v>
      </c>
      <c r="F656" s="10">
        <f t="shared" si="129"/>
        <v>17.398</v>
      </c>
      <c r="G656" s="10">
        <f t="shared" si="129"/>
        <v>0</v>
      </c>
      <c r="H656" s="10">
        <f t="shared" si="129"/>
        <v>0</v>
      </c>
      <c r="I656" s="4"/>
    </row>
    <row r="657" spans="1:9" ht="36" outlineLevel="7" x14ac:dyDescent="0.3">
      <c r="A657" s="15" t="s">
        <v>462</v>
      </c>
      <c r="B657" s="9" t="s">
        <v>438</v>
      </c>
      <c r="C657" s="9">
        <v>1301</v>
      </c>
      <c r="D657" s="11" t="s">
        <v>461</v>
      </c>
      <c r="E657" s="11" t="s">
        <v>463</v>
      </c>
      <c r="F657" s="10">
        <f t="shared" si="129"/>
        <v>17.398</v>
      </c>
      <c r="G657" s="10">
        <f t="shared" si="129"/>
        <v>0</v>
      </c>
      <c r="H657" s="10">
        <f t="shared" si="129"/>
        <v>0</v>
      </c>
      <c r="I657" s="4"/>
    </row>
    <row r="658" spans="1:9" ht="36" outlineLevel="7" x14ac:dyDescent="0.3">
      <c r="A658" s="15" t="s">
        <v>464</v>
      </c>
      <c r="B658" s="9" t="s">
        <v>438</v>
      </c>
      <c r="C658" s="9">
        <v>1301</v>
      </c>
      <c r="D658" s="11" t="s">
        <v>461</v>
      </c>
      <c r="E658" s="11" t="s">
        <v>465</v>
      </c>
      <c r="F658" s="10">
        <v>17.398</v>
      </c>
      <c r="G658" s="10">
        <v>0</v>
      </c>
      <c r="H658" s="10">
        <v>0</v>
      </c>
      <c r="I658" s="4"/>
    </row>
    <row r="659" spans="1:9" ht="90" outlineLevel="1" x14ac:dyDescent="0.3">
      <c r="A659" s="8" t="s">
        <v>466</v>
      </c>
      <c r="B659" s="9" t="s">
        <v>438</v>
      </c>
      <c r="C659" s="9" t="s">
        <v>467</v>
      </c>
      <c r="D659" s="9" t="s">
        <v>21</v>
      </c>
      <c r="E659" s="9" t="s">
        <v>22</v>
      </c>
      <c r="F659" s="10">
        <f>F660+F666</f>
        <v>50910.008000000002</v>
      </c>
      <c r="G659" s="10">
        <f>G660+G666</f>
        <v>22700</v>
      </c>
      <c r="H659" s="10">
        <f>H660+H666</f>
        <v>22700</v>
      </c>
      <c r="I659" s="4"/>
    </row>
    <row r="660" spans="1:9" ht="72" outlineLevel="2" x14ac:dyDescent="0.3">
      <c r="A660" s="8" t="s">
        <v>468</v>
      </c>
      <c r="B660" s="9" t="s">
        <v>438</v>
      </c>
      <c r="C660" s="9" t="s">
        <v>469</v>
      </c>
      <c r="D660" s="9" t="s">
        <v>21</v>
      </c>
      <c r="E660" s="9" t="s">
        <v>22</v>
      </c>
      <c r="F660" s="10">
        <f>F663</f>
        <v>22700</v>
      </c>
      <c r="G660" s="10">
        <f>G663</f>
        <v>22700</v>
      </c>
      <c r="H660" s="10">
        <f>H663</f>
        <v>22700</v>
      </c>
      <c r="I660" s="4"/>
    </row>
    <row r="661" spans="1:9" ht="90" outlineLevel="3" x14ac:dyDescent="0.3">
      <c r="A661" s="8" t="s">
        <v>63</v>
      </c>
      <c r="B661" s="9" t="s">
        <v>438</v>
      </c>
      <c r="C661" s="9" t="s">
        <v>469</v>
      </c>
      <c r="D661" s="9" t="s">
        <v>64</v>
      </c>
      <c r="E661" s="9" t="s">
        <v>22</v>
      </c>
      <c r="F661" s="10">
        <f t="shared" ref="F661:H664" si="130">F662</f>
        <v>22700</v>
      </c>
      <c r="G661" s="10">
        <f t="shared" si="130"/>
        <v>22700</v>
      </c>
      <c r="H661" s="10">
        <f t="shared" si="130"/>
        <v>22700</v>
      </c>
      <c r="I661" s="4"/>
    </row>
    <row r="662" spans="1:9" ht="108" outlineLevel="4" x14ac:dyDescent="0.3">
      <c r="A662" s="8" t="s">
        <v>65</v>
      </c>
      <c r="B662" s="9" t="s">
        <v>438</v>
      </c>
      <c r="C662" s="9" t="s">
        <v>469</v>
      </c>
      <c r="D662" s="9" t="s">
        <v>66</v>
      </c>
      <c r="E662" s="9" t="s">
        <v>22</v>
      </c>
      <c r="F662" s="10">
        <f t="shared" si="130"/>
        <v>22700</v>
      </c>
      <c r="G662" s="10">
        <f t="shared" si="130"/>
        <v>22700</v>
      </c>
      <c r="H662" s="10">
        <f t="shared" si="130"/>
        <v>22700</v>
      </c>
      <c r="I662" s="4"/>
    </row>
    <row r="663" spans="1:9" ht="54" outlineLevel="5" x14ac:dyDescent="0.3">
      <c r="A663" s="8" t="s">
        <v>470</v>
      </c>
      <c r="B663" s="9" t="s">
        <v>438</v>
      </c>
      <c r="C663" s="9" t="s">
        <v>469</v>
      </c>
      <c r="D663" s="9" t="s">
        <v>471</v>
      </c>
      <c r="E663" s="9" t="s">
        <v>22</v>
      </c>
      <c r="F663" s="10">
        <f t="shared" si="130"/>
        <v>22700</v>
      </c>
      <c r="G663" s="10">
        <f t="shared" si="130"/>
        <v>22700</v>
      </c>
      <c r="H663" s="10">
        <f t="shared" si="130"/>
        <v>22700</v>
      </c>
      <c r="I663" s="4"/>
    </row>
    <row r="664" spans="1:9" ht="18" outlineLevel="6" x14ac:dyDescent="0.3">
      <c r="A664" s="8" t="s">
        <v>449</v>
      </c>
      <c r="B664" s="9" t="s">
        <v>438</v>
      </c>
      <c r="C664" s="9" t="s">
        <v>469</v>
      </c>
      <c r="D664" s="9" t="s">
        <v>471</v>
      </c>
      <c r="E664" s="9" t="s">
        <v>450</v>
      </c>
      <c r="F664" s="10">
        <f t="shared" si="130"/>
        <v>22700</v>
      </c>
      <c r="G664" s="10">
        <f t="shared" si="130"/>
        <v>22700</v>
      </c>
      <c r="H664" s="10">
        <f t="shared" si="130"/>
        <v>22700</v>
      </c>
      <c r="I664" s="4"/>
    </row>
    <row r="665" spans="1:9" ht="18" outlineLevel="7" x14ac:dyDescent="0.3">
      <c r="A665" s="8" t="s">
        <v>472</v>
      </c>
      <c r="B665" s="9" t="s">
        <v>438</v>
      </c>
      <c r="C665" s="9" t="s">
        <v>469</v>
      </c>
      <c r="D665" s="9" t="s">
        <v>471</v>
      </c>
      <c r="E665" s="9" t="s">
        <v>473</v>
      </c>
      <c r="F665" s="10">
        <v>22700</v>
      </c>
      <c r="G665" s="10">
        <v>22700</v>
      </c>
      <c r="H665" s="10">
        <v>22700</v>
      </c>
      <c r="I665" s="4"/>
    </row>
    <row r="666" spans="1:9" ht="36" outlineLevel="2" x14ac:dyDescent="0.3">
      <c r="A666" s="8" t="s">
        <v>474</v>
      </c>
      <c r="B666" s="9" t="s">
        <v>438</v>
      </c>
      <c r="C666" s="9" t="s">
        <v>475</v>
      </c>
      <c r="D666" s="9" t="s">
        <v>21</v>
      </c>
      <c r="E666" s="9" t="s">
        <v>22</v>
      </c>
      <c r="F666" s="10">
        <f>F675+F678+F681+F669+F672</f>
        <v>28210.008000000002</v>
      </c>
      <c r="G666" s="10">
        <f>G675+G678+G681</f>
        <v>0</v>
      </c>
      <c r="H666" s="10">
        <f>H675+H678+H681</f>
        <v>0</v>
      </c>
      <c r="I666" s="4"/>
    </row>
    <row r="667" spans="1:9" ht="90" outlineLevel="3" x14ac:dyDescent="0.3">
      <c r="A667" s="8" t="s">
        <v>63</v>
      </c>
      <c r="B667" s="9" t="s">
        <v>438</v>
      </c>
      <c r="C667" s="9" t="s">
        <v>475</v>
      </c>
      <c r="D667" s="9" t="s">
        <v>64</v>
      </c>
      <c r="E667" s="9" t="s">
        <v>22</v>
      </c>
      <c r="F667" s="10">
        <f>F668</f>
        <v>28210.008000000002</v>
      </c>
      <c r="G667" s="10">
        <f>G668</f>
        <v>0</v>
      </c>
      <c r="H667" s="10">
        <f>H668</f>
        <v>0</v>
      </c>
      <c r="I667" s="4"/>
    </row>
    <row r="668" spans="1:9" ht="119.25" customHeight="1" outlineLevel="4" x14ac:dyDescent="0.3">
      <c r="A668" s="8" t="s">
        <v>65</v>
      </c>
      <c r="B668" s="9" t="s">
        <v>438</v>
      </c>
      <c r="C668" s="9" t="s">
        <v>475</v>
      </c>
      <c r="D668" s="9" t="s">
        <v>66</v>
      </c>
      <c r="E668" s="9" t="s">
        <v>22</v>
      </c>
      <c r="F668" s="10">
        <f>F675+F678+F681+F669+F672</f>
        <v>28210.008000000002</v>
      </c>
      <c r="G668" s="10">
        <f>G675+G678+G681</f>
        <v>0</v>
      </c>
      <c r="H668" s="10">
        <f>H675+H678+H681</f>
        <v>0</v>
      </c>
      <c r="I668" s="4"/>
    </row>
    <row r="669" spans="1:9" ht="72" outlineLevel="4" x14ac:dyDescent="0.3">
      <c r="A669" s="8" t="s">
        <v>54</v>
      </c>
      <c r="B669" s="9" t="s">
        <v>438</v>
      </c>
      <c r="C669" s="9" t="s">
        <v>475</v>
      </c>
      <c r="D669" s="11" t="s">
        <v>476</v>
      </c>
      <c r="E669" s="11" t="s">
        <v>22</v>
      </c>
      <c r="F669" s="10">
        <f t="shared" ref="F669:H670" si="131">F670</f>
        <v>1015.308</v>
      </c>
      <c r="G669" s="10">
        <f t="shared" si="131"/>
        <v>0</v>
      </c>
      <c r="H669" s="10">
        <f t="shared" si="131"/>
        <v>0</v>
      </c>
      <c r="I669" s="4"/>
    </row>
    <row r="670" spans="1:9" ht="18" outlineLevel="4" x14ac:dyDescent="0.3">
      <c r="A670" s="8" t="s">
        <v>449</v>
      </c>
      <c r="B670" s="9" t="s">
        <v>438</v>
      </c>
      <c r="C670" s="9" t="s">
        <v>475</v>
      </c>
      <c r="D670" s="11" t="s">
        <v>476</v>
      </c>
      <c r="E670" s="9">
        <v>500</v>
      </c>
      <c r="F670" s="10">
        <f t="shared" si="131"/>
        <v>1015.308</v>
      </c>
      <c r="G670" s="10">
        <f t="shared" si="131"/>
        <v>0</v>
      </c>
      <c r="H670" s="10">
        <f t="shared" si="131"/>
        <v>0</v>
      </c>
      <c r="I670" s="4"/>
    </row>
    <row r="671" spans="1:9" ht="18" outlineLevel="4" x14ac:dyDescent="0.3">
      <c r="A671" s="8" t="s">
        <v>451</v>
      </c>
      <c r="B671" s="9" t="s">
        <v>438</v>
      </c>
      <c r="C671" s="9" t="s">
        <v>475</v>
      </c>
      <c r="D671" s="11" t="s">
        <v>476</v>
      </c>
      <c r="E671" s="9">
        <v>540</v>
      </c>
      <c r="F671" s="10">
        <v>1015.308</v>
      </c>
      <c r="G671" s="10">
        <v>0</v>
      </c>
      <c r="H671" s="10">
        <v>0</v>
      </c>
      <c r="I671" s="4"/>
    </row>
    <row r="672" spans="1:9" ht="36" hidden="1" outlineLevel="4" x14ac:dyDescent="0.3">
      <c r="A672" s="8" t="s">
        <v>67</v>
      </c>
      <c r="B672" s="9" t="s">
        <v>438</v>
      </c>
      <c r="C672" s="9" t="s">
        <v>475</v>
      </c>
      <c r="D672" s="11" t="s">
        <v>68</v>
      </c>
      <c r="E672" s="11" t="s">
        <v>22</v>
      </c>
      <c r="F672" s="10">
        <f t="shared" ref="F672:H673" si="132">F673</f>
        <v>0</v>
      </c>
      <c r="G672" s="10">
        <f t="shared" si="132"/>
        <v>0</v>
      </c>
      <c r="H672" s="10">
        <f t="shared" si="132"/>
        <v>0</v>
      </c>
      <c r="I672" s="4"/>
    </row>
    <row r="673" spans="1:9" ht="18" hidden="1" outlineLevel="4" x14ac:dyDescent="0.3">
      <c r="A673" s="8" t="s">
        <v>449</v>
      </c>
      <c r="B673" s="9" t="s">
        <v>438</v>
      </c>
      <c r="C673" s="9" t="s">
        <v>475</v>
      </c>
      <c r="D673" s="11" t="s">
        <v>68</v>
      </c>
      <c r="E673" s="9">
        <v>500</v>
      </c>
      <c r="F673" s="10">
        <f t="shared" si="132"/>
        <v>0</v>
      </c>
      <c r="G673" s="10">
        <f t="shared" si="132"/>
        <v>0</v>
      </c>
      <c r="H673" s="10">
        <f t="shared" si="132"/>
        <v>0</v>
      </c>
      <c r="I673" s="4"/>
    </row>
    <row r="674" spans="1:9" ht="18" hidden="1" outlineLevel="4" x14ac:dyDescent="0.3">
      <c r="A674" s="8" t="s">
        <v>451</v>
      </c>
      <c r="B674" s="9" t="s">
        <v>438</v>
      </c>
      <c r="C674" s="9" t="s">
        <v>475</v>
      </c>
      <c r="D674" s="11" t="s">
        <v>68</v>
      </c>
      <c r="E674" s="9">
        <v>540</v>
      </c>
      <c r="F674" s="10"/>
      <c r="G674" s="10">
        <v>0</v>
      </c>
      <c r="H674" s="10">
        <v>0</v>
      </c>
      <c r="I674" s="4"/>
    </row>
    <row r="675" spans="1:9" ht="90" outlineLevel="5" x14ac:dyDescent="0.3">
      <c r="A675" s="14" t="s">
        <v>477</v>
      </c>
      <c r="B675" s="9" t="s">
        <v>438</v>
      </c>
      <c r="C675" s="9" t="s">
        <v>475</v>
      </c>
      <c r="D675" s="9" t="s">
        <v>478</v>
      </c>
      <c r="E675" s="9" t="s">
        <v>22</v>
      </c>
      <c r="F675" s="10">
        <f t="shared" ref="F675:H676" si="133">F676</f>
        <v>16945.900000000001</v>
      </c>
      <c r="G675" s="10">
        <f t="shared" si="133"/>
        <v>0</v>
      </c>
      <c r="H675" s="10">
        <f t="shared" si="133"/>
        <v>0</v>
      </c>
      <c r="I675" s="4"/>
    </row>
    <row r="676" spans="1:9" ht="18" outlineLevel="6" x14ac:dyDescent="0.3">
      <c r="A676" s="8" t="s">
        <v>449</v>
      </c>
      <c r="B676" s="9" t="s">
        <v>438</v>
      </c>
      <c r="C676" s="9" t="s">
        <v>475</v>
      </c>
      <c r="D676" s="9" t="s">
        <v>478</v>
      </c>
      <c r="E676" s="9" t="s">
        <v>450</v>
      </c>
      <c r="F676" s="10">
        <f t="shared" si="133"/>
        <v>16945.900000000001</v>
      </c>
      <c r="G676" s="10">
        <f t="shared" si="133"/>
        <v>0</v>
      </c>
      <c r="H676" s="10">
        <f t="shared" si="133"/>
        <v>0</v>
      </c>
      <c r="I676" s="4"/>
    </row>
    <row r="677" spans="1:9" ht="18" outlineLevel="7" x14ac:dyDescent="0.3">
      <c r="A677" s="8" t="s">
        <v>451</v>
      </c>
      <c r="B677" s="9" t="s">
        <v>438</v>
      </c>
      <c r="C677" s="9" t="s">
        <v>475</v>
      </c>
      <c r="D677" s="9" t="s">
        <v>478</v>
      </c>
      <c r="E677" s="9" t="s">
        <v>452</v>
      </c>
      <c r="F677" s="10">
        <v>16945.900000000001</v>
      </c>
      <c r="G677" s="10">
        <v>0</v>
      </c>
      <c r="H677" s="10">
        <v>0</v>
      </c>
      <c r="I677" s="4"/>
    </row>
    <row r="678" spans="1:9" ht="108" outlineLevel="5" x14ac:dyDescent="0.3">
      <c r="A678" s="8" t="s">
        <v>479</v>
      </c>
      <c r="B678" s="9" t="s">
        <v>438</v>
      </c>
      <c r="C678" s="9" t="s">
        <v>475</v>
      </c>
      <c r="D678" s="9" t="s">
        <v>480</v>
      </c>
      <c r="E678" s="9" t="s">
        <v>22</v>
      </c>
      <c r="F678" s="10">
        <f t="shared" ref="F678:H679" si="134">F679</f>
        <v>524</v>
      </c>
      <c r="G678" s="10">
        <f t="shared" si="134"/>
        <v>0</v>
      </c>
      <c r="H678" s="10">
        <f t="shared" si="134"/>
        <v>0</v>
      </c>
      <c r="I678" s="4"/>
    </row>
    <row r="679" spans="1:9" ht="18" outlineLevel="6" x14ac:dyDescent="0.3">
      <c r="A679" s="8" t="s">
        <v>449</v>
      </c>
      <c r="B679" s="9" t="s">
        <v>438</v>
      </c>
      <c r="C679" s="9" t="s">
        <v>475</v>
      </c>
      <c r="D679" s="9" t="s">
        <v>480</v>
      </c>
      <c r="E679" s="9" t="s">
        <v>450</v>
      </c>
      <c r="F679" s="10">
        <f t="shared" si="134"/>
        <v>524</v>
      </c>
      <c r="G679" s="10">
        <f t="shared" si="134"/>
        <v>0</v>
      </c>
      <c r="H679" s="10">
        <f t="shared" si="134"/>
        <v>0</v>
      </c>
      <c r="I679" s="4"/>
    </row>
    <row r="680" spans="1:9" ht="18" outlineLevel="7" x14ac:dyDescent="0.3">
      <c r="A680" s="8" t="s">
        <v>451</v>
      </c>
      <c r="B680" s="9" t="s">
        <v>438</v>
      </c>
      <c r="C680" s="9" t="s">
        <v>475</v>
      </c>
      <c r="D680" s="9" t="s">
        <v>480</v>
      </c>
      <c r="E680" s="9" t="s">
        <v>452</v>
      </c>
      <c r="F680" s="10">
        <v>524</v>
      </c>
      <c r="G680" s="10">
        <v>0</v>
      </c>
      <c r="H680" s="10">
        <v>0</v>
      </c>
      <c r="I680" s="4"/>
    </row>
    <row r="681" spans="1:9" ht="108" outlineLevel="5" x14ac:dyDescent="0.3">
      <c r="A681" s="8" t="s">
        <v>481</v>
      </c>
      <c r="B681" s="9" t="s">
        <v>438</v>
      </c>
      <c r="C681" s="9" t="s">
        <v>475</v>
      </c>
      <c r="D681" s="9" t="s">
        <v>482</v>
      </c>
      <c r="E681" s="9" t="s">
        <v>22</v>
      </c>
      <c r="F681" s="10">
        <f t="shared" ref="F681:H682" si="135">F682</f>
        <v>9724.7999999999993</v>
      </c>
      <c r="G681" s="10">
        <f t="shared" si="135"/>
        <v>0</v>
      </c>
      <c r="H681" s="10">
        <f t="shared" si="135"/>
        <v>0</v>
      </c>
      <c r="I681" s="4"/>
    </row>
    <row r="682" spans="1:9" ht="18" outlineLevel="6" x14ac:dyDescent="0.3">
      <c r="A682" s="8" t="s">
        <v>449</v>
      </c>
      <c r="B682" s="9" t="s">
        <v>438</v>
      </c>
      <c r="C682" s="9" t="s">
        <v>475</v>
      </c>
      <c r="D682" s="9" t="s">
        <v>482</v>
      </c>
      <c r="E682" s="9" t="s">
        <v>450</v>
      </c>
      <c r="F682" s="10">
        <f t="shared" si="135"/>
        <v>9724.7999999999993</v>
      </c>
      <c r="G682" s="10">
        <f t="shared" si="135"/>
        <v>0</v>
      </c>
      <c r="H682" s="10">
        <f t="shared" si="135"/>
        <v>0</v>
      </c>
      <c r="I682" s="4"/>
    </row>
    <row r="683" spans="1:9" ht="18" outlineLevel="7" x14ac:dyDescent="0.3">
      <c r="A683" s="8" t="s">
        <v>451</v>
      </c>
      <c r="B683" s="9" t="s">
        <v>438</v>
      </c>
      <c r="C683" s="9" t="s">
        <v>475</v>
      </c>
      <c r="D683" s="9" t="s">
        <v>482</v>
      </c>
      <c r="E683" s="9" t="s">
        <v>452</v>
      </c>
      <c r="F683" s="10">
        <v>9724.7999999999993</v>
      </c>
      <c r="G683" s="10">
        <v>0</v>
      </c>
      <c r="H683" s="10">
        <v>0</v>
      </c>
      <c r="I683" s="4"/>
    </row>
    <row r="684" spans="1:9" ht="21.75" customHeight="1" x14ac:dyDescent="0.3">
      <c r="A684" s="20" t="s">
        <v>483</v>
      </c>
      <c r="B684" s="20"/>
      <c r="C684" s="20"/>
      <c r="D684" s="20"/>
      <c r="E684" s="20"/>
      <c r="F684" s="10">
        <f>F15+F297+F337+F421+F588</f>
        <v>1791671.5301300001</v>
      </c>
      <c r="G684" s="10">
        <f>G15+G297+G337+G421+G588</f>
        <v>1512061.8012600001</v>
      </c>
      <c r="H684" s="10">
        <f>H15+H297+H337+H421+H588</f>
        <v>1520130.5290899999</v>
      </c>
      <c r="I684" s="4"/>
    </row>
    <row r="685" spans="1:9" ht="12.75" customHeight="1" x14ac:dyDescent="0.3">
      <c r="A685" s="4"/>
      <c r="B685" s="4"/>
      <c r="C685" s="4"/>
      <c r="D685" s="4"/>
      <c r="E685" s="4"/>
      <c r="F685" s="16"/>
      <c r="G685" s="16"/>
      <c r="H685" s="16"/>
      <c r="I685" s="4"/>
    </row>
    <row r="686" spans="1:9" ht="15.15" customHeight="1" x14ac:dyDescent="0.3">
      <c r="A686" s="19"/>
      <c r="B686" s="19"/>
      <c r="C686" s="19"/>
      <c r="D686" s="19"/>
      <c r="E686" s="19"/>
      <c r="F686" s="19"/>
      <c r="G686" s="19"/>
      <c r="H686" s="19"/>
      <c r="I686" s="4"/>
    </row>
  </sheetData>
  <mergeCells count="15">
    <mergeCell ref="E1:H1"/>
    <mergeCell ref="E2:H2"/>
    <mergeCell ref="E3:H3"/>
    <mergeCell ref="E4:H4"/>
    <mergeCell ref="E6:H6"/>
    <mergeCell ref="A686:H686"/>
    <mergeCell ref="A684:E684"/>
    <mergeCell ref="E5:H5"/>
    <mergeCell ref="A9:H9"/>
    <mergeCell ref="A12:H12"/>
    <mergeCell ref="D7:H7"/>
    <mergeCell ref="A8:E8"/>
    <mergeCell ref="A10:H10"/>
    <mergeCell ref="A11:H11"/>
    <mergeCell ref="A13:H13"/>
  </mergeCells>
  <pageMargins left="0.64000004529953003" right="0.590551137924194" top="0.45000001788139299" bottom="0.32000002264976501" header="0.39370077848434398" footer="0.28999999165535001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deputat</cp:lastModifiedBy>
  <cp:lastPrinted>2026-09-02T07:29:35Z</cp:lastPrinted>
  <dcterms:created xsi:type="dcterms:W3CDTF">2026-04-20T10:04:17Z</dcterms:created>
  <dcterms:modified xsi:type="dcterms:W3CDTF">2026-09-02T07:29:51Z</dcterms:modified>
</cp:coreProperties>
</file>